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tihana.pogledic\Desktop\za web\"/>
    </mc:Choice>
  </mc:AlternateContent>
  <xr:revisionPtr revIDLastSave="0" documentId="8_{50C8FABE-7812-4806-8AE1-C17FD58A03C1}" xr6:coauthVersionLast="36" xr6:coauthVersionMax="36" xr10:uidLastSave="{00000000-0000-0000-0000-000000000000}"/>
  <bookViews>
    <workbookView xWindow="22932" yWindow="-108" windowWidth="30936" windowHeight="16776" tabRatio="723" xr2:uid="{00000000-000D-0000-FFFF-FFFF00000000}"/>
  </bookViews>
  <sheets>
    <sheet name="1_L6_PXK_O3_Popunjava PO 1" sheetId="42" r:id="rId1"/>
    <sheet name="2_L6_PXK_O3_Popunjava PO 2" sheetId="43" r:id="rId2"/>
  </sheets>
  <externalReferences>
    <externalReference r:id="rId3"/>
  </externalReferences>
  <definedNames>
    <definedName name="_xlnm.Print_Area" localSheetId="0">'1_L6_PXK_O3_Popunjava PO 1'!$B$2:$I$50</definedName>
    <definedName name="_xlnm.Print_Area" localSheetId="1">'2_L6_PXK_O3_Popunjava PO 2'!$B$2:$Y$46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9" i="43" l="1"/>
  <c r="U24" i="43"/>
  <c r="T24" i="43"/>
  <c r="V24" i="43" s="1"/>
  <c r="U21" i="43"/>
  <c r="T21" i="43"/>
  <c r="V21" i="43" s="1"/>
  <c r="W21" i="43" s="1"/>
  <c r="U18" i="43"/>
  <c r="T18" i="43"/>
  <c r="V18" i="43" s="1"/>
  <c r="U15" i="43"/>
  <c r="T15" i="43"/>
  <c r="V15" i="43" s="1"/>
  <c r="V12" i="43"/>
  <c r="W12" i="43" s="1"/>
  <c r="U12" i="43"/>
  <c r="T12" i="43"/>
  <c r="T9" i="43"/>
  <c r="V9" i="43" s="1"/>
  <c r="T39" i="43"/>
  <c r="U30" i="43"/>
  <c r="T30" i="43"/>
  <c r="V30" i="43" s="1"/>
  <c r="U27" i="43"/>
  <c r="T27" i="43"/>
  <c r="V27" i="43" s="1"/>
  <c r="W27" i="43" s="1"/>
  <c r="U36" i="43"/>
  <c r="T36" i="43"/>
  <c r="V36" i="43" s="1"/>
  <c r="U33" i="43"/>
  <c r="T33" i="43"/>
  <c r="V33" i="43" s="1"/>
  <c r="X9" i="43" l="1"/>
  <c r="W9" i="43"/>
  <c r="X18" i="43"/>
  <c r="W18" i="43"/>
  <c r="X24" i="43"/>
  <c r="W24" i="43"/>
  <c r="W15" i="43"/>
  <c r="X15" i="43"/>
  <c r="X21" i="43"/>
  <c r="X12" i="43"/>
  <c r="X30" i="43"/>
  <c r="W30" i="43"/>
  <c r="X27" i="43"/>
  <c r="W33" i="43"/>
  <c r="X33" i="43"/>
  <c r="W36" i="43"/>
  <c r="X36" i="43"/>
  <c r="U39" i="43"/>
  <c r="V39" i="43" l="1"/>
  <c r="W39" i="43" l="1"/>
  <c r="X39" i="43"/>
  <c r="U42" i="43"/>
  <c r="T42" i="43"/>
  <c r="V42" i="43" s="1"/>
  <c r="X42" i="43" l="1"/>
  <c r="W42" i="43"/>
</calcChain>
</file>

<file path=xl/sharedStrings.xml><?xml version="1.0" encoding="utf-8"?>
<sst xmlns="http://schemas.openxmlformats.org/spreadsheetml/2006/main" count="71" uniqueCount="71">
  <si>
    <t>Naziv proizvođačke organizacije:</t>
  </si>
  <si>
    <t>OIB proizvođačke organizacije:</t>
  </si>
  <si>
    <t>Datum osnivanja:</t>
  </si>
  <si>
    <t>Sjedište / adresa:</t>
  </si>
  <si>
    <t>Telefonski broj:</t>
  </si>
  <si>
    <t>E-mail adresa:</t>
  </si>
  <si>
    <t>Ime i prezime odgovorne osobe:</t>
  </si>
  <si>
    <t>OIB odgovorne osobe:</t>
  </si>
  <si>
    <t>Naziv banke:</t>
  </si>
  <si>
    <t>IBAN:</t>
  </si>
  <si>
    <t>Broj članova:</t>
  </si>
  <si>
    <t>KLASA Rješenja o priznavanju:</t>
  </si>
  <si>
    <t>URBROJ Rješenja o priznavanju:</t>
  </si>
  <si>
    <t>Proizvodi i KN kodovi proizvoda za koje je priznata sukladno Rješenju:</t>
  </si>
  <si>
    <t>1. PODACI O PODNOSITELJU ZAHTJEVA</t>
  </si>
  <si>
    <t>Ukupna korisna poljoprivredna površina pod priznatim proizvodima:</t>
  </si>
  <si>
    <t>Podnositelj potražuje Nacionalnu financijsku pomoć (DA / NE)</t>
  </si>
  <si>
    <t>Godina provedbe</t>
  </si>
  <si>
    <t>Procijenjeni iznos vrijednosti utržene proizvodnje za godinu koja prethodi godini provedbe
(EUR)</t>
  </si>
  <si>
    <t>Predviđeni ukupni rashodi
(EUR)</t>
  </si>
  <si>
    <t>Očekivani iznos Nacionalne financijske pomoći
(EUR)</t>
  </si>
  <si>
    <t>Mjesto i datum</t>
  </si>
  <si>
    <t>Popis dokumentacije koja se prilaže uz Zahtjev:</t>
  </si>
  <si>
    <t>2. OSNOVNI PODACI O OPERATIVNOM FONDU</t>
  </si>
  <si>
    <t>Razlozi potraživanja Nacionalne financijske pomoći</t>
  </si>
  <si>
    <t>Obrazloženja razloga potraživanja Nacionalne financijske pomoći</t>
  </si>
  <si>
    <t>3. DODATNA OBRAZLOŽENJA</t>
  </si>
  <si>
    <t>Potpis ovlaštene osobe
 i pečat pravne osobe</t>
  </si>
  <si>
    <t>4. IZJAVE PODNOSITELJA</t>
  </si>
  <si>
    <t>1. Dokaz o osnivanju operativnog fonda (potvrda banke o postojanju žiro računa)</t>
  </si>
  <si>
    <t>Godina provedbe za koju se podnosi Zahtjev</t>
  </si>
  <si>
    <t>Redni broj</t>
  </si>
  <si>
    <t>Broj ponude</t>
  </si>
  <si>
    <t>OIB ponuditelja</t>
  </si>
  <si>
    <t>Naziv ponuditelja</t>
  </si>
  <si>
    <t>Naziv troška na ponudi</t>
  </si>
  <si>
    <t>Planirani rok provedbe</t>
  </si>
  <si>
    <t>Tehničke specifikacije</t>
  </si>
  <si>
    <t>Iznos troška bez PDV-a (EUR)</t>
  </si>
  <si>
    <t>Iznos troška s PDV-om (EUR)</t>
  </si>
  <si>
    <t>PODACI IZ OPERATIVNOG PROGRAMA</t>
  </si>
  <si>
    <t>PROCIJENA IZNOSA</t>
  </si>
  <si>
    <t>Ponuditelj je registriran za djelatnost s ponude (DA/NE)</t>
  </si>
  <si>
    <t xml:space="preserve">Ukupno: </t>
  </si>
  <si>
    <t>PRIKUPLJENE PONUDE ZA PROCJENU IZNOSA TROŠKA</t>
  </si>
  <si>
    <t>2. Potpisni karton</t>
  </si>
  <si>
    <t>3. Dokaz o odgovarajućem iznosu deponiranih financijskih sredstava na žiro računu (operativnom fondu)</t>
  </si>
  <si>
    <t>Intervencija</t>
  </si>
  <si>
    <t>Sektorski cilj</t>
  </si>
  <si>
    <t>Specifični cilj</t>
  </si>
  <si>
    <t>Naziv troška</t>
  </si>
  <si>
    <t>Predviđena aktivnost/dodatni prihvatljivi troškovi</t>
  </si>
  <si>
    <t>Procijenjeni iznos bez PDV-a
(EUR)</t>
  </si>
  <si>
    <t>Procijenjeni iznos s PDV-om
(EUR)</t>
  </si>
  <si>
    <t>Očekivani doprinos članova PO i/ili PO
(EUR)</t>
  </si>
  <si>
    <t>Očekivani iznos financijske pomoći Unije
(EUR)</t>
  </si>
  <si>
    <r>
      <t xml:space="preserve">ZAHTJEV ZA ODOBRAVANJE OPERATIVNOG FONDA I IZNOSA POTPORE
 (1. DIO - </t>
    </r>
    <r>
      <rPr>
        <b/>
        <i/>
        <sz val="14"/>
        <rFont val="Calibri"/>
        <family val="2"/>
        <charset val="238"/>
        <scheme val="minor"/>
      </rPr>
      <t>Zahtjev za ispis</t>
    </r>
    <r>
      <rPr>
        <b/>
        <sz val="14"/>
        <rFont val="Calibri"/>
        <family val="2"/>
        <charset val="238"/>
        <scheme val="minor"/>
      </rPr>
      <t>)</t>
    </r>
  </si>
  <si>
    <r>
      <t>OPĆE NAPOMENE:</t>
    </r>
    <r>
      <rPr>
        <i/>
        <sz val="11"/>
        <rFont val="Calibri"/>
        <family val="2"/>
        <charset val="238"/>
        <scheme val="minor"/>
      </rPr>
      <t xml:space="preserve">
1. Popunjeni Zahtjev potrebno je ispisati, potpisati i ovjeriti od strane podnositelja te poslati preporučenom pošiljkom zajedno s dokumentacijom koja se prilaže uz Zahtjev na adresu: Agencija za plaćanja u poljoprivredi, ribarstvu i ruralnom razvoju, Služba za proizvođačke organizacije i izvanredne mjere,  Ulica grada Vukovara 269d, 10 000 Zagreb, s napomenom: "Zahtjev za odobravanje operativnog fonda i iznosa potpore", ako se podnosi samostalno;
2. Ispravno popunjeni Excel obrazac Zahtjeva za odobravanje operativnog programa, zajedno s dokumentacijom koja se prilaže uz Zahtjev poslati u elektroničkom obliku na e-mail adresu: intervencije.voce@apprrr.hr; 
3. Pri popunjavanju ovoga Zahtjeva prilagoditi Excel obrazac broju računa i aktivnosti dodavanjem ili uklanjanjem redova.</t>
    </r>
  </si>
  <si>
    <r>
      <rPr>
        <b/>
        <sz val="11"/>
        <rFont val="Calibri"/>
        <family val="2"/>
        <charset val="238"/>
        <scheme val="minor"/>
      </rPr>
      <t>3.1. DODATNA OBRAZLOŽENJA I PODACI</t>
    </r>
    <r>
      <rPr>
        <sz val="11"/>
        <rFont val="Calibri"/>
        <family val="2"/>
        <charset val="238"/>
        <scheme val="minor"/>
      </rPr>
      <t xml:space="preserve">
</t>
    </r>
    <r>
      <rPr>
        <i/>
        <sz val="11"/>
        <rFont val="Calibri"/>
        <family val="2"/>
        <charset val="238"/>
        <scheme val="minor"/>
      </rPr>
      <t>(Ako smatrate da je nešto dodatno relevatno za odobravanje operativnog fonda i iznosa potpore)</t>
    </r>
  </si>
  <si>
    <r>
      <t xml:space="preserve">Podnošenjem ovog Zahtjeva pod kaznenom i materijalnom odgovornošću izjavljujem sljedeće:
- da ćemo poštovati odredbe Uredbe (EU) br. 1308/2013, Delegirane uredbe Komisije (EU) br. 2017/891, Uredbe (EU) br. 2021/2115 i Uredbe (EU) br. 2022/126;
- da nismo primili i da nećemo primiti, posredno ili neposredno, bilo kakva druga financijska sredstva Unije ili nacionalna sredstva za aktivnosti koje su prihvatljive za dodjelu potpore u okviru Uredbe (EU) br. 2021/2115 u sektoru voća i povrća;
- da ne postoji sukob interesa odnosno da niti jedan član naše proizvođačke organizacije nije povezan s odabranim izvoditeljima i podizvoditeljima, u smislu članka 3. Preporuke Komisije od 6. svibnja 2003. godine u vezi s definicijom mikro, malih i srednjih poduzeća od 20.05.2003. (SL L 124/37);
- da se sve navedeno u ovoj Izjavi odnosi i na one članove koji će se učlaniti u našu proizvođačku organizaciju i nakon odobrenja ovog Zahtjeva;
- da je sva dostavljena dokumentacija istinita i točna i da je ista dostavljena i elektroničkom poštom na adresu: </t>
    </r>
    <r>
      <rPr>
        <b/>
        <u/>
        <sz val="11"/>
        <rFont val="Calibri"/>
        <family val="2"/>
        <charset val="238"/>
        <scheme val="minor"/>
      </rPr>
      <t>intervencije.voce@apprrr.hr.</t>
    </r>
  </si>
  <si>
    <r>
      <t xml:space="preserve">ZAHTJEV ZA ODOBRAVANJE OPERATIVNOG FONDA I IZNOSA POTPORE
(2. DIO - </t>
    </r>
    <r>
      <rPr>
        <b/>
        <i/>
        <sz val="14"/>
        <rFont val="Calibri"/>
        <family val="2"/>
        <charset val="238"/>
        <scheme val="minor"/>
      </rPr>
      <t>Procjena pojedinih iznosa aktivnosti/troška prema prikupljenim ponudama</t>
    </r>
    <r>
      <rPr>
        <b/>
        <sz val="14"/>
        <rFont val="Calibri"/>
        <family val="2"/>
        <charset val="238"/>
        <scheme val="minor"/>
      </rPr>
      <t>)</t>
    </r>
  </si>
  <si>
    <r>
      <t xml:space="preserve">OPĆE NAPOMENE:
</t>
    </r>
    <r>
      <rPr>
        <i/>
        <sz val="11"/>
        <rFont val="Calibri"/>
        <family val="2"/>
        <charset val="238"/>
        <scheme val="minor"/>
      </rPr>
      <t>1. Kronološki kopirajte / unesite podatke iz operativnog programa
2. Unesite podatke sa prikupljenih ponuda za svaku predviđenu aktivnost/trošak iz operativnog programa
3. Procijena iznosa automatski se obračunava na temelju unešenih podataka sa ponuda
4. Prema potrebi dodajte ili uklonite višak redova u tablici pazeći pritom da dno tablice sa sumiranim iznosima ostane na predviđenom mjestu</t>
    </r>
  </si>
  <si>
    <r>
      <t xml:space="preserve">Napomena / obrazloženje
</t>
    </r>
    <r>
      <rPr>
        <i/>
        <sz val="11"/>
        <rFont val="Calibri"/>
        <family val="2"/>
        <charset val="238"/>
        <scheme val="minor"/>
      </rPr>
      <t>(Dodatne informacije za opravdanje postupka procijene iznosa troška, reference na prateću dokumentaciju)</t>
    </r>
  </si>
  <si>
    <r>
      <t xml:space="preserve">Doprinos članova PO i/ili PO u trošku
(EUR)
</t>
    </r>
    <r>
      <rPr>
        <i/>
        <sz val="11"/>
        <rFont val="Calibri"/>
        <family val="2"/>
        <charset val="238"/>
        <scheme val="minor"/>
      </rPr>
      <t>(50% troška bez PDV-a)</t>
    </r>
  </si>
  <si>
    <r>
      <t xml:space="preserve">Očekivani iznos financijske pomoći Unije
(EUR)
</t>
    </r>
    <r>
      <rPr>
        <i/>
        <sz val="11"/>
        <rFont val="Calibri"/>
        <family val="2"/>
        <charset val="238"/>
        <scheme val="minor"/>
      </rPr>
      <t>(50% troška bez PDV-a)</t>
    </r>
  </si>
  <si>
    <r>
      <t>Očekivani iznos Nacionalne financijske pomoći 
(EUR)</t>
    </r>
    <r>
      <rPr>
        <sz val="11"/>
        <rFont val="Calibri"/>
        <family val="2"/>
        <charset val="238"/>
        <scheme val="minor"/>
      </rPr>
      <t xml:space="preserve">
</t>
    </r>
    <r>
      <rPr>
        <i/>
        <sz val="11"/>
        <rFont val="Calibri"/>
        <family val="2"/>
        <charset val="238"/>
        <scheme val="minor"/>
      </rPr>
      <t>(80% doprinosa članova)</t>
    </r>
  </si>
  <si>
    <t>5. BON-2/SOL-2/podaci o solventnosti, ne stariji od 30 dana od dana podnošenja ovog Zahtjeva</t>
  </si>
  <si>
    <t>4. Potvrda nadležnog Trgovačkog suda da nije pokrenut postupak predstečajne nagodbe, stečaja ili likvidacije, ne starija od 30 dana od dana podnošenja ovog Zahtjeva</t>
  </si>
  <si>
    <t>6. Potvrda Porezne uprave iz koje je razvidno da su podmirene obveze prema Državnom proračunu Republike Hrvatske, ne starija od 30 dana od dana podnošenja ovog Zahtjeva</t>
  </si>
  <si>
    <t>7.  Godišnji financijski izvještaj (Obrazac GFI-POD)</t>
  </si>
  <si>
    <t>8. Dokaz/e o procjeni pojedinog iznosa troška po intervenciji odnosno najmanje tri usporedive ponude za svaki trošak za provedbu pojedine planirane aktivnosti proizvođačke organizacije u okviru operativnog programa i pisano obrazloženje razloga zbog kojega je ponuda odabrana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</si>
</sst>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n_-;\-* #,##0.00\ _k_n_-;_-* &quot;-&quot;??\ _k_n_-;_-@_-"/>
    <numFmt numFmtId="164" formatCode="#,##0.00\ &quot;kn&quot;"/>
    <numFmt numFmtId="165" formatCode="#&quot;.&quot;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i/>
      <u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theme="0"/>
      </left>
      <right/>
      <top/>
      <bottom style="medium">
        <color auto="1"/>
      </bottom>
      <diagonal/>
    </border>
    <border>
      <left/>
      <right style="medium">
        <color theme="0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theme="0"/>
      </top>
      <bottom style="thin">
        <color indexed="64"/>
      </bottom>
      <diagonal/>
    </border>
    <border>
      <left/>
      <right/>
      <top style="medium">
        <color theme="0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auto="1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right" vertical="center" wrapText="1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5" fillId="1" borderId="33" xfId="0" applyFont="1" applyFill="1" applyBorder="1" applyAlignment="1">
      <alignment vertical="center"/>
    </xf>
    <xf numFmtId="0" fontId="5" fillId="1" borderId="36" xfId="0" applyFont="1" applyFill="1" applyBorder="1" applyAlignment="1">
      <alignment vertical="center" wrapText="1"/>
    </xf>
    <xf numFmtId="0" fontId="5" fillId="1" borderId="36" xfId="0" applyFont="1" applyFill="1" applyBorder="1" applyAlignment="1">
      <alignment vertical="center"/>
    </xf>
    <xf numFmtId="0" fontId="5" fillId="1" borderId="37" xfId="0" applyFont="1" applyFill="1" applyBorder="1" applyAlignment="1">
      <alignment vertical="center"/>
    </xf>
    <xf numFmtId="0" fontId="5" fillId="1" borderId="34" xfId="0" applyFont="1" applyFill="1" applyBorder="1" applyAlignment="1">
      <alignment vertical="center"/>
    </xf>
    <xf numFmtId="0" fontId="6" fillId="1" borderId="38" xfId="0" applyFont="1" applyFill="1" applyBorder="1" applyAlignment="1">
      <alignment wrapText="1"/>
    </xf>
    <xf numFmtId="0" fontId="5" fillId="0" borderId="28" xfId="0" applyFont="1" applyBorder="1" applyAlignment="1"/>
    <xf numFmtId="0" fontId="5" fillId="1" borderId="39" xfId="0" applyFont="1" applyFill="1" applyBorder="1" applyAlignment="1"/>
    <xf numFmtId="0" fontId="5" fillId="1" borderId="39" xfId="0" applyFont="1" applyFill="1" applyBorder="1" applyAlignment="1">
      <alignment horizontal="center"/>
    </xf>
    <xf numFmtId="0" fontId="5" fillId="1" borderId="26" xfId="0" applyFont="1" applyFill="1" applyBorder="1" applyAlignment="1">
      <alignment horizontal="center"/>
    </xf>
    <xf numFmtId="0" fontId="10" fillId="1" borderId="38" xfId="0" applyFont="1" applyFill="1" applyBorder="1" applyAlignment="1"/>
    <xf numFmtId="0" fontId="5" fillId="1" borderId="38" xfId="0" applyFont="1" applyFill="1" applyBorder="1" applyAlignment="1">
      <alignment vertical="center"/>
    </xf>
    <xf numFmtId="0" fontId="5" fillId="1" borderId="38" xfId="0" applyFont="1" applyFill="1" applyBorder="1" applyAlignment="1">
      <alignment horizontal="center" vertical="center"/>
    </xf>
    <xf numFmtId="0" fontId="11" fillId="1" borderId="0" xfId="0" applyFont="1" applyFill="1" applyBorder="1" applyAlignment="1">
      <alignment vertical="center" wrapText="1"/>
    </xf>
    <xf numFmtId="0" fontId="11" fillId="1" borderId="39" xfId="0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1" borderId="0" xfId="0" applyFont="1" applyFill="1" applyAlignment="1">
      <alignment vertical="center" wrapText="1"/>
    </xf>
    <xf numFmtId="0" fontId="5" fillId="1" borderId="0" xfId="0" applyFont="1" applyFill="1" applyAlignment="1">
      <alignment vertical="center"/>
    </xf>
    <xf numFmtId="0" fontId="5" fillId="1" borderId="39" xfId="0" applyFont="1" applyFill="1" applyBorder="1" applyAlignment="1">
      <alignment vertical="center"/>
    </xf>
    <xf numFmtId="164" fontId="12" fillId="1" borderId="39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5" fillId="1" borderId="0" xfId="0" applyFont="1" applyFill="1"/>
    <xf numFmtId="0" fontId="5" fillId="1" borderId="35" xfId="0" applyFont="1" applyFill="1" applyBorder="1" applyAlignment="1">
      <alignment vertical="center"/>
    </xf>
    <xf numFmtId="0" fontId="5" fillId="1" borderId="47" xfId="0" applyFont="1" applyFill="1" applyBorder="1" applyAlignment="1">
      <alignment vertical="center" wrapText="1"/>
    </xf>
    <xf numFmtId="0" fontId="5" fillId="1" borderId="47" xfId="0" applyFont="1" applyFill="1" applyBorder="1" applyAlignment="1">
      <alignment vertical="center"/>
    </xf>
    <xf numFmtId="0" fontId="5" fillId="1" borderId="40" xfId="0" applyFont="1" applyFill="1" applyBorder="1" applyAlignment="1">
      <alignment vertical="center"/>
    </xf>
    <xf numFmtId="0" fontId="5" fillId="1" borderId="33" xfId="0" applyFont="1" applyFill="1" applyBorder="1"/>
    <xf numFmtId="0" fontId="5" fillId="1" borderId="61" xfId="0" applyFont="1" applyFill="1" applyBorder="1"/>
    <xf numFmtId="0" fontId="5" fillId="1" borderId="37" xfId="0" applyFont="1" applyFill="1" applyBorder="1"/>
    <xf numFmtId="0" fontId="5" fillId="1" borderId="34" xfId="0" applyFont="1" applyFill="1" applyBorder="1"/>
    <xf numFmtId="0" fontId="5" fillId="1" borderId="39" xfId="0" applyFont="1" applyFill="1" applyBorder="1"/>
    <xf numFmtId="0" fontId="5" fillId="1" borderId="63" xfId="0" applyFont="1" applyFill="1" applyBorder="1"/>
    <xf numFmtId="0" fontId="5" fillId="1" borderId="38" xfId="0" applyFont="1" applyFill="1" applyBorder="1"/>
    <xf numFmtId="0" fontId="5" fillId="1" borderId="0" xfId="0" applyFont="1" applyFill="1" applyBorder="1"/>
    <xf numFmtId="0" fontId="14" fillId="2" borderId="16" xfId="0" applyFont="1" applyFill="1" applyBorder="1" applyAlignment="1">
      <alignment horizontal="center" vertical="center" wrapText="1"/>
    </xf>
    <xf numFmtId="0" fontId="14" fillId="2" borderId="6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9" fontId="5" fillId="0" borderId="53" xfId="0" applyNumberFormat="1" applyFont="1" applyBorder="1" applyAlignment="1">
      <alignment horizontal="left" vertical="center" wrapText="1"/>
    </xf>
    <xf numFmtId="49" fontId="5" fillId="4" borderId="58" xfId="0" applyNumberFormat="1" applyFont="1" applyFill="1" applyBorder="1" applyAlignment="1">
      <alignment horizontal="center" vertical="center" wrapText="1"/>
    </xf>
    <xf numFmtId="49" fontId="5" fillId="4" borderId="59" xfId="0" applyNumberFormat="1" applyFont="1" applyFill="1" applyBorder="1" applyAlignment="1">
      <alignment horizontal="left" vertical="center" wrapText="1"/>
    </xf>
    <xf numFmtId="49" fontId="5" fillId="4" borderId="59" xfId="0" applyNumberFormat="1" applyFont="1" applyFill="1" applyBorder="1" applyAlignment="1">
      <alignment horizontal="center" vertical="center" wrapText="1"/>
    </xf>
    <xf numFmtId="4" fontId="5" fillId="4" borderId="59" xfId="0" applyNumberFormat="1" applyFont="1" applyFill="1" applyBorder="1" applyAlignment="1">
      <alignment horizontal="center" vertical="center" wrapText="1"/>
    </xf>
    <xf numFmtId="49" fontId="5" fillId="4" borderId="60" xfId="0" applyNumberFormat="1" applyFont="1" applyFill="1" applyBorder="1" applyAlignment="1">
      <alignment horizontal="left" vertical="center" wrapText="1"/>
    </xf>
    <xf numFmtId="49" fontId="5" fillId="0" borderId="56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5" fillId="4" borderId="54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left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" fontId="5" fillId="4" borderId="10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left" vertical="center" wrapText="1"/>
    </xf>
    <xf numFmtId="49" fontId="5" fillId="3" borderId="58" xfId="0" applyNumberFormat="1" applyFont="1" applyFill="1" applyBorder="1" applyAlignment="1">
      <alignment horizontal="center" vertical="center" wrapText="1"/>
    </xf>
    <xf numFmtId="49" fontId="5" fillId="3" borderId="59" xfId="0" applyNumberFormat="1" applyFont="1" applyFill="1" applyBorder="1" applyAlignment="1">
      <alignment horizontal="left" vertical="center" wrapText="1"/>
    </xf>
    <xf numFmtId="49" fontId="5" fillId="3" borderId="59" xfId="0" applyNumberFormat="1" applyFont="1" applyFill="1" applyBorder="1" applyAlignment="1">
      <alignment horizontal="center" vertical="center" wrapText="1"/>
    </xf>
    <xf numFmtId="4" fontId="5" fillId="3" borderId="59" xfId="0" applyNumberFormat="1" applyFont="1" applyFill="1" applyBorder="1" applyAlignment="1">
      <alignment horizontal="center" vertical="center" wrapText="1"/>
    </xf>
    <xf numFmtId="49" fontId="5" fillId="3" borderId="60" xfId="0" applyNumberFormat="1" applyFont="1" applyFill="1" applyBorder="1" applyAlignment="1">
      <alignment horizontal="left" vertical="center" wrapText="1"/>
    </xf>
    <xf numFmtId="0" fontId="5" fillId="1" borderId="35" xfId="0" applyFont="1" applyFill="1" applyBorder="1"/>
    <xf numFmtId="0" fontId="5" fillId="1" borderId="46" xfId="0" applyFont="1" applyFill="1" applyBorder="1"/>
    <xf numFmtId="0" fontId="5" fillId="1" borderId="40" xfId="0" applyFont="1" applyFill="1" applyBorder="1"/>
    <xf numFmtId="4" fontId="5" fillId="0" borderId="12" xfId="0" applyNumberFormat="1" applyFont="1" applyBorder="1" applyAlignment="1">
      <alignment horizontal="center" vertical="center" wrapText="1"/>
    </xf>
    <xf numFmtId="49" fontId="14" fillId="5" borderId="72" xfId="0" applyNumberFormat="1" applyFont="1" applyFill="1" applyBorder="1" applyAlignment="1">
      <alignment horizontal="center" vertical="center" wrapText="1"/>
    </xf>
    <xf numFmtId="4" fontId="14" fillId="5" borderId="73" xfId="0" applyNumberFormat="1" applyFont="1" applyFill="1" applyBorder="1" applyAlignment="1">
      <alignment horizontal="center" vertical="center" wrapText="1"/>
    </xf>
    <xf numFmtId="4" fontId="14" fillId="5" borderId="69" xfId="0" applyNumberFormat="1" applyFont="1" applyFill="1" applyBorder="1" applyAlignment="1">
      <alignment horizontal="center" vertical="center" wrapText="1"/>
    </xf>
    <xf numFmtId="4" fontId="14" fillId="5" borderId="74" xfId="0" applyNumberFormat="1" applyFont="1" applyFill="1" applyBorder="1" applyAlignment="1">
      <alignment horizontal="center" vertical="center" wrapText="1"/>
    </xf>
    <xf numFmtId="49" fontId="5" fillId="4" borderId="73" xfId="0" applyNumberFormat="1" applyFont="1" applyFill="1" applyBorder="1" applyAlignment="1">
      <alignment horizontal="center" vertical="center" wrapText="1"/>
    </xf>
    <xf numFmtId="49" fontId="5" fillId="4" borderId="69" xfId="0" applyNumberFormat="1" applyFont="1" applyFill="1" applyBorder="1" applyAlignment="1">
      <alignment horizontal="left" vertical="center" wrapText="1"/>
    </xf>
    <xf numFmtId="49" fontId="5" fillId="4" borderId="69" xfId="0" applyNumberFormat="1" applyFont="1" applyFill="1" applyBorder="1" applyAlignment="1">
      <alignment horizontal="center" vertical="center" wrapText="1"/>
    </xf>
    <xf numFmtId="4" fontId="5" fillId="4" borderId="69" xfId="0" applyNumberFormat="1" applyFont="1" applyFill="1" applyBorder="1" applyAlignment="1">
      <alignment horizontal="center" vertical="center" wrapText="1"/>
    </xf>
    <xf numFmtId="49" fontId="5" fillId="4" borderId="74" xfId="0" applyNumberFormat="1" applyFont="1" applyFill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/>
    </xf>
    <xf numFmtId="0" fontId="10" fillId="5" borderId="17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center"/>
    </xf>
    <xf numFmtId="0" fontId="5" fillId="0" borderId="15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10" fillId="5" borderId="1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6" fillId="4" borderId="22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14" fillId="6" borderId="70" xfId="0" applyNumberFormat="1" applyFont="1" applyFill="1" applyBorder="1" applyAlignment="1">
      <alignment horizontal="center" vertical="center" wrapText="1"/>
    </xf>
    <xf numFmtId="165" fontId="14" fillId="6" borderId="69" xfId="0" applyNumberFormat="1" applyFont="1" applyFill="1" applyBorder="1" applyAlignment="1">
      <alignment horizontal="center" vertical="center" wrapText="1"/>
    </xf>
    <xf numFmtId="165" fontId="14" fillId="6" borderId="71" xfId="0" applyNumberFormat="1" applyFont="1" applyFill="1" applyBorder="1" applyAlignment="1">
      <alignment horizontal="center" vertical="center" wrapText="1"/>
    </xf>
    <xf numFmtId="0" fontId="10" fillId="7" borderId="68" xfId="0" applyFont="1" applyFill="1" applyBorder="1" applyAlignment="1">
      <alignment horizontal="center" vertical="center"/>
    </xf>
    <xf numFmtId="0" fontId="10" fillId="7" borderId="29" xfId="0" applyFont="1" applyFill="1" applyBorder="1" applyAlignment="1">
      <alignment horizontal="center" vertical="center"/>
    </xf>
    <xf numFmtId="165" fontId="14" fillId="0" borderId="15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5" fillId="0" borderId="56" xfId="0" applyNumberFormat="1" applyFont="1" applyBorder="1" applyAlignment="1">
      <alignment horizontal="center" vertical="center" wrapText="1"/>
    </xf>
    <xf numFmtId="165" fontId="5" fillId="0" borderId="57" xfId="0" applyNumberFormat="1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 wrapText="1"/>
    </xf>
    <xf numFmtId="4" fontId="5" fillId="0" borderId="56" xfId="0" applyNumberFormat="1" applyFont="1" applyBorder="1" applyAlignment="1">
      <alignment horizontal="center" vertical="center" wrapText="1"/>
    </xf>
    <xf numFmtId="4" fontId="5" fillId="0" borderId="57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165" fontId="14" fillId="3" borderId="4" xfId="0" applyNumberFormat="1" applyFont="1" applyFill="1" applyBorder="1" applyAlignment="1">
      <alignment horizontal="center" vertical="center" wrapText="1"/>
    </xf>
    <xf numFmtId="165" fontId="14" fillId="3" borderId="7" xfId="0" applyNumberFormat="1" applyFont="1" applyFill="1" applyBorder="1" applyAlignment="1">
      <alignment horizontal="center" vertical="center" wrapText="1"/>
    </xf>
    <xf numFmtId="165" fontId="5" fillId="3" borderId="57" xfId="0" applyNumberFormat="1" applyFont="1" applyFill="1" applyBorder="1" applyAlignment="1">
      <alignment horizontal="center" vertical="center" wrapText="1"/>
    </xf>
    <xf numFmtId="165" fontId="5" fillId="3" borderId="75" xfId="0" applyNumberFormat="1" applyFont="1" applyFill="1" applyBorder="1" applyAlignment="1">
      <alignment horizontal="center" vertical="center" wrapText="1"/>
    </xf>
    <xf numFmtId="0" fontId="5" fillId="3" borderId="65" xfId="0" applyFont="1" applyFill="1" applyBorder="1" applyAlignment="1">
      <alignment horizontal="center" vertical="center" wrapText="1"/>
    </xf>
    <xf numFmtId="0" fontId="5" fillId="3" borderId="76" xfId="0" applyFont="1" applyFill="1" applyBorder="1" applyAlignment="1">
      <alignment horizontal="center" vertical="center" wrapText="1"/>
    </xf>
    <xf numFmtId="0" fontId="5" fillId="3" borderId="67" xfId="0" applyFont="1" applyFill="1" applyBorder="1" applyAlignment="1">
      <alignment horizontal="left" vertical="center" wrapText="1"/>
    </xf>
    <xf numFmtId="0" fontId="5" fillId="3" borderId="32" xfId="0" applyFont="1" applyFill="1" applyBorder="1" applyAlignment="1">
      <alignment horizontal="left" vertical="center" wrapText="1"/>
    </xf>
    <xf numFmtId="4" fontId="5" fillId="3" borderId="57" xfId="0" applyNumberFormat="1" applyFont="1" applyFill="1" applyBorder="1" applyAlignment="1">
      <alignment horizontal="center" vertical="center" wrapText="1"/>
    </xf>
    <xf numFmtId="4" fontId="5" fillId="3" borderId="75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ksandar.nedanov/Documents/01-Proizvo&#273;a&#269;ke%20organizacije%20(PO)/Novi%20zahtjevi%20i%20kontrolne%20liste%20(2024)/Zahtjev-za-odobrenje-operativnog-programa-fonda-iznosa-potpore-(04.03.20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A_MATRICA za popunjavanj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  <pageSetUpPr autoPageBreaks="0"/>
  </sheetPr>
  <dimension ref="A1:N50"/>
  <sheetViews>
    <sheetView showGridLines="0" tabSelected="1" view="pageBreakPreview" zoomScale="80" zoomScaleNormal="85" zoomScaleSheetLayoutView="80" workbookViewId="0">
      <selection activeCell="C46" sqref="C46:H46"/>
    </sheetView>
  </sheetViews>
  <sheetFormatPr defaultRowHeight="14.4" x14ac:dyDescent="0.3"/>
  <cols>
    <col min="1" max="1" width="2.88671875" style="5" customWidth="1"/>
    <col min="2" max="2" width="2.33203125" style="7" customWidth="1"/>
    <col min="3" max="3" width="20.6640625" style="8" customWidth="1"/>
    <col min="4" max="8" width="20.6640625" style="7" customWidth="1"/>
    <col min="9" max="9" width="2.109375" style="7" customWidth="1"/>
    <col min="10" max="10" width="3" style="7" customWidth="1"/>
    <col min="11" max="11" width="9" style="9" customWidth="1"/>
    <col min="12" max="12" width="9" style="10" customWidth="1"/>
    <col min="13" max="14" width="9" style="2" customWidth="1"/>
    <col min="15" max="27" width="9" customWidth="1"/>
  </cols>
  <sheetData>
    <row r="1" spans="2:14" ht="15" thickBot="1" x14ac:dyDescent="0.35"/>
    <row r="2" spans="2:14" ht="11.25" customHeight="1" thickTop="1" thickBot="1" x14ac:dyDescent="0.35">
      <c r="B2" s="11"/>
      <c r="C2" s="12"/>
      <c r="D2" s="13"/>
      <c r="E2" s="13"/>
      <c r="F2" s="13"/>
      <c r="G2" s="13"/>
      <c r="H2" s="13"/>
      <c r="I2" s="14"/>
      <c r="M2" s="1"/>
      <c r="N2" s="1"/>
    </row>
    <row r="3" spans="2:14" ht="44.25" customHeight="1" thickBot="1" x14ac:dyDescent="0.4">
      <c r="B3" s="15"/>
      <c r="C3" s="129" t="s">
        <v>56</v>
      </c>
      <c r="D3" s="130"/>
      <c r="E3" s="130"/>
      <c r="F3" s="130"/>
      <c r="G3" s="130"/>
      <c r="H3" s="130"/>
      <c r="I3" s="16"/>
      <c r="M3" s="1"/>
      <c r="N3" s="1"/>
    </row>
    <row r="4" spans="2:14" ht="11.25" customHeight="1" thickBot="1" x14ac:dyDescent="0.35">
      <c r="B4" s="15"/>
      <c r="C4" s="17"/>
      <c r="D4" s="17"/>
      <c r="E4" s="17"/>
      <c r="F4" s="17"/>
      <c r="G4" s="17"/>
      <c r="H4" s="17"/>
      <c r="I4" s="18"/>
      <c r="M4" s="1"/>
      <c r="N4" s="1"/>
    </row>
    <row r="5" spans="2:14" ht="120.75" customHeight="1" thickBot="1" x14ac:dyDescent="0.35">
      <c r="B5" s="15"/>
      <c r="C5" s="138" t="s">
        <v>57</v>
      </c>
      <c r="D5" s="139"/>
      <c r="E5" s="139"/>
      <c r="F5" s="139"/>
      <c r="G5" s="139"/>
      <c r="H5" s="140"/>
      <c r="I5" s="19"/>
      <c r="M5" s="1"/>
      <c r="N5" s="1"/>
    </row>
    <row r="6" spans="2:14" ht="11.25" customHeight="1" thickBot="1" x14ac:dyDescent="0.35">
      <c r="B6" s="15"/>
      <c r="C6" s="20"/>
      <c r="D6" s="20"/>
      <c r="E6" s="20"/>
      <c r="F6" s="20"/>
      <c r="G6" s="20"/>
      <c r="H6" s="20"/>
      <c r="I6" s="19"/>
      <c r="M6" s="1"/>
      <c r="N6" s="1"/>
    </row>
    <row r="7" spans="2:14" ht="16.2" thickBot="1" x14ac:dyDescent="0.35">
      <c r="B7" s="15"/>
      <c r="C7" s="131" t="s">
        <v>14</v>
      </c>
      <c r="D7" s="132"/>
      <c r="E7" s="132"/>
      <c r="F7" s="132"/>
      <c r="G7" s="132"/>
      <c r="H7" s="133"/>
      <c r="I7" s="21"/>
      <c r="M7" s="1"/>
      <c r="N7" s="1"/>
    </row>
    <row r="8" spans="2:14" x14ac:dyDescent="0.3">
      <c r="B8" s="15"/>
      <c r="C8" s="134" t="s">
        <v>0</v>
      </c>
      <c r="D8" s="135"/>
      <c r="E8" s="135"/>
      <c r="F8" s="136"/>
      <c r="G8" s="136"/>
      <c r="H8" s="137"/>
      <c r="I8" s="22"/>
      <c r="M8" s="1"/>
      <c r="N8" s="1"/>
    </row>
    <row r="9" spans="2:14" x14ac:dyDescent="0.3">
      <c r="B9" s="15"/>
      <c r="C9" s="125" t="s">
        <v>1</v>
      </c>
      <c r="D9" s="126"/>
      <c r="E9" s="126"/>
      <c r="F9" s="127"/>
      <c r="G9" s="127"/>
      <c r="H9" s="128"/>
      <c r="I9" s="23"/>
      <c r="M9" s="1"/>
      <c r="N9" s="1"/>
    </row>
    <row r="10" spans="2:14" x14ac:dyDescent="0.3">
      <c r="B10" s="15"/>
      <c r="C10" s="125" t="s">
        <v>2</v>
      </c>
      <c r="D10" s="126"/>
      <c r="E10" s="126"/>
      <c r="F10" s="127"/>
      <c r="G10" s="127"/>
      <c r="H10" s="128"/>
      <c r="I10" s="23"/>
      <c r="M10" s="1"/>
      <c r="N10" s="1"/>
    </row>
    <row r="11" spans="2:14" x14ac:dyDescent="0.3">
      <c r="B11" s="15"/>
      <c r="C11" s="125" t="s">
        <v>3</v>
      </c>
      <c r="D11" s="126"/>
      <c r="E11" s="126"/>
      <c r="F11" s="127"/>
      <c r="G11" s="127"/>
      <c r="H11" s="128"/>
      <c r="I11" s="23"/>
      <c r="M11" s="1"/>
      <c r="N11" s="1"/>
    </row>
    <row r="12" spans="2:14" x14ac:dyDescent="0.3">
      <c r="B12" s="15"/>
      <c r="C12" s="125" t="s">
        <v>4</v>
      </c>
      <c r="D12" s="126"/>
      <c r="E12" s="126"/>
      <c r="F12" s="127"/>
      <c r="G12" s="127"/>
      <c r="H12" s="128"/>
      <c r="I12" s="23"/>
      <c r="M12" s="1"/>
      <c r="N12" s="1"/>
    </row>
    <row r="13" spans="2:14" x14ac:dyDescent="0.3">
      <c r="B13" s="15"/>
      <c r="C13" s="125" t="s">
        <v>5</v>
      </c>
      <c r="D13" s="126"/>
      <c r="E13" s="126"/>
      <c r="F13" s="127"/>
      <c r="G13" s="127"/>
      <c r="H13" s="128"/>
      <c r="I13" s="23"/>
      <c r="M13" s="1"/>
      <c r="N13" s="1"/>
    </row>
    <row r="14" spans="2:14" x14ac:dyDescent="0.3">
      <c r="B14" s="15"/>
      <c r="C14" s="125" t="s">
        <v>6</v>
      </c>
      <c r="D14" s="126"/>
      <c r="E14" s="126"/>
      <c r="F14" s="127"/>
      <c r="G14" s="127"/>
      <c r="H14" s="128"/>
      <c r="I14" s="23"/>
      <c r="M14" s="1"/>
      <c r="N14" s="1"/>
    </row>
    <row r="15" spans="2:14" x14ac:dyDescent="0.3">
      <c r="B15" s="15"/>
      <c r="C15" s="125" t="s">
        <v>7</v>
      </c>
      <c r="D15" s="126"/>
      <c r="E15" s="126"/>
      <c r="F15" s="127"/>
      <c r="G15" s="127"/>
      <c r="H15" s="128"/>
      <c r="I15" s="23"/>
      <c r="M15" s="1"/>
      <c r="N15" s="1"/>
    </row>
    <row r="16" spans="2:14" x14ac:dyDescent="0.3">
      <c r="B16" s="15"/>
      <c r="C16" s="125" t="s">
        <v>8</v>
      </c>
      <c r="D16" s="126"/>
      <c r="E16" s="126"/>
      <c r="F16" s="127"/>
      <c r="G16" s="127"/>
      <c r="H16" s="128"/>
      <c r="I16" s="23"/>
      <c r="M16" s="1"/>
      <c r="N16" s="1"/>
    </row>
    <row r="17" spans="2:14" x14ac:dyDescent="0.3">
      <c r="B17" s="15"/>
      <c r="C17" s="125" t="s">
        <v>9</v>
      </c>
      <c r="D17" s="126"/>
      <c r="E17" s="126"/>
      <c r="F17" s="127"/>
      <c r="G17" s="127"/>
      <c r="H17" s="128"/>
      <c r="I17" s="23"/>
      <c r="M17" s="1"/>
      <c r="N17" s="1"/>
    </row>
    <row r="18" spans="2:14" x14ac:dyDescent="0.3">
      <c r="B18" s="15"/>
      <c r="C18" s="125" t="s">
        <v>10</v>
      </c>
      <c r="D18" s="126"/>
      <c r="E18" s="126"/>
      <c r="F18" s="127"/>
      <c r="G18" s="127"/>
      <c r="H18" s="128"/>
      <c r="I18" s="23"/>
      <c r="M18" s="1"/>
      <c r="N18" s="1"/>
    </row>
    <row r="19" spans="2:14" x14ac:dyDescent="0.3">
      <c r="B19" s="15"/>
      <c r="C19" s="125" t="s">
        <v>11</v>
      </c>
      <c r="D19" s="126"/>
      <c r="E19" s="126"/>
      <c r="F19" s="127"/>
      <c r="G19" s="127"/>
      <c r="H19" s="128"/>
      <c r="I19" s="23"/>
      <c r="M19" s="1"/>
      <c r="N19" s="1"/>
    </row>
    <row r="20" spans="2:14" x14ac:dyDescent="0.3">
      <c r="B20" s="15"/>
      <c r="C20" s="125" t="s">
        <v>12</v>
      </c>
      <c r="D20" s="126"/>
      <c r="E20" s="126"/>
      <c r="F20" s="127"/>
      <c r="G20" s="127"/>
      <c r="H20" s="128"/>
      <c r="I20" s="23"/>
      <c r="M20" s="1"/>
      <c r="N20" s="1"/>
    </row>
    <row r="21" spans="2:14" x14ac:dyDescent="0.3">
      <c r="B21" s="15"/>
      <c r="C21" s="125" t="s">
        <v>15</v>
      </c>
      <c r="D21" s="126"/>
      <c r="E21" s="126"/>
      <c r="F21" s="127"/>
      <c r="G21" s="127"/>
      <c r="H21" s="128"/>
      <c r="I21" s="23"/>
      <c r="M21" s="1"/>
      <c r="N21" s="1"/>
    </row>
    <row r="22" spans="2:14" ht="15" thickBot="1" x14ac:dyDescent="0.35">
      <c r="B22" s="15"/>
      <c r="C22" s="143" t="s">
        <v>13</v>
      </c>
      <c r="D22" s="144"/>
      <c r="E22" s="144"/>
      <c r="F22" s="145"/>
      <c r="G22" s="145"/>
      <c r="H22" s="146"/>
      <c r="I22" s="23"/>
      <c r="M22" s="1"/>
      <c r="N22" s="1"/>
    </row>
    <row r="23" spans="2:14" ht="12" customHeight="1" thickBot="1" x14ac:dyDescent="0.35">
      <c r="B23" s="15"/>
      <c r="C23" s="24"/>
      <c r="D23" s="24"/>
      <c r="E23" s="24"/>
      <c r="F23" s="24"/>
      <c r="G23" s="24"/>
      <c r="H23" s="24"/>
      <c r="I23" s="25"/>
      <c r="M23" s="1"/>
      <c r="N23" s="1"/>
    </row>
    <row r="24" spans="2:14" ht="16.2" thickBot="1" x14ac:dyDescent="0.35">
      <c r="B24" s="15"/>
      <c r="C24" s="147" t="s">
        <v>23</v>
      </c>
      <c r="D24" s="148"/>
      <c r="E24" s="148"/>
      <c r="F24" s="148"/>
      <c r="G24" s="148"/>
      <c r="H24" s="149"/>
      <c r="I24" s="25"/>
      <c r="M24" s="1"/>
      <c r="N24" s="1"/>
    </row>
    <row r="25" spans="2:14" ht="34.5" customHeight="1" x14ac:dyDescent="0.3">
      <c r="B25" s="15"/>
      <c r="C25" s="98" t="s">
        <v>16</v>
      </c>
      <c r="D25" s="99"/>
      <c r="E25" s="141"/>
      <c r="F25" s="141"/>
      <c r="G25" s="141"/>
      <c r="H25" s="142"/>
      <c r="I25" s="25"/>
      <c r="M25" s="1"/>
      <c r="N25" s="1"/>
    </row>
    <row r="26" spans="2:14" ht="60" customHeight="1" x14ac:dyDescent="0.3">
      <c r="B26" s="15"/>
      <c r="C26" s="98" t="s">
        <v>24</v>
      </c>
      <c r="D26" s="99"/>
      <c r="E26" s="100"/>
      <c r="F26" s="100"/>
      <c r="G26" s="100"/>
      <c r="H26" s="101"/>
      <c r="I26" s="25"/>
      <c r="M26" s="1"/>
      <c r="N26" s="1"/>
    </row>
    <row r="27" spans="2:14" ht="60" customHeight="1" x14ac:dyDescent="0.3">
      <c r="B27" s="15"/>
      <c r="C27" s="98" t="s">
        <v>25</v>
      </c>
      <c r="D27" s="99"/>
      <c r="E27" s="100"/>
      <c r="F27" s="100"/>
      <c r="G27" s="100"/>
      <c r="H27" s="101"/>
      <c r="I27" s="25"/>
      <c r="M27" s="1"/>
      <c r="N27" s="1"/>
    </row>
    <row r="28" spans="2:14" ht="92.25" customHeight="1" x14ac:dyDescent="0.3">
      <c r="B28" s="15"/>
      <c r="C28" s="26" t="s">
        <v>30</v>
      </c>
      <c r="D28" s="27" t="s">
        <v>18</v>
      </c>
      <c r="E28" s="27" t="s">
        <v>19</v>
      </c>
      <c r="F28" s="28" t="s">
        <v>54</v>
      </c>
      <c r="G28" s="28" t="s">
        <v>55</v>
      </c>
      <c r="H28" s="29" t="s">
        <v>20</v>
      </c>
      <c r="I28" s="25"/>
      <c r="M28" s="1"/>
      <c r="N28" s="1"/>
    </row>
    <row r="29" spans="2:14" ht="23.4" customHeight="1" thickBot="1" x14ac:dyDescent="0.35">
      <c r="B29" s="15"/>
      <c r="C29" s="30"/>
      <c r="D29" s="31"/>
      <c r="E29" s="31"/>
      <c r="F29" s="31"/>
      <c r="G29" s="31"/>
      <c r="H29" s="32"/>
      <c r="I29" s="25"/>
      <c r="M29" s="1"/>
      <c r="N29" s="1"/>
    </row>
    <row r="30" spans="2:14" ht="11.25" customHeight="1" thickBot="1" x14ac:dyDescent="0.35">
      <c r="B30" s="15"/>
      <c r="C30" s="33"/>
      <c r="D30" s="34"/>
      <c r="E30" s="34"/>
      <c r="F30" s="34"/>
      <c r="G30" s="34"/>
      <c r="H30" s="34"/>
      <c r="I30" s="35"/>
      <c r="M30" s="1"/>
      <c r="N30" s="1"/>
    </row>
    <row r="31" spans="2:14" ht="16.2" thickBot="1" x14ac:dyDescent="0.35">
      <c r="B31" s="15"/>
      <c r="C31" s="102" t="s">
        <v>26</v>
      </c>
      <c r="D31" s="103"/>
      <c r="E31" s="103"/>
      <c r="F31" s="103"/>
      <c r="G31" s="103"/>
      <c r="H31" s="104"/>
      <c r="I31" s="36"/>
      <c r="J31" s="37"/>
      <c r="K31" s="38"/>
      <c r="L31" s="38"/>
      <c r="M31" s="3"/>
      <c r="N31" s="3"/>
    </row>
    <row r="32" spans="2:14" ht="36" customHeight="1" x14ac:dyDescent="0.3">
      <c r="B32" s="15"/>
      <c r="C32" s="105" t="s">
        <v>58</v>
      </c>
      <c r="D32" s="106"/>
      <c r="E32" s="106"/>
      <c r="F32" s="106"/>
      <c r="G32" s="106"/>
      <c r="H32" s="107"/>
      <c r="I32" s="35"/>
      <c r="M32" s="1"/>
      <c r="N32" s="1"/>
    </row>
    <row r="33" spans="2:14" ht="30.75" customHeight="1" thickBot="1" x14ac:dyDescent="0.35">
      <c r="B33" s="15"/>
      <c r="C33" s="108"/>
      <c r="D33" s="109"/>
      <c r="E33" s="109"/>
      <c r="F33" s="109"/>
      <c r="G33" s="109"/>
      <c r="H33" s="110"/>
      <c r="I33" s="35"/>
      <c r="M33" s="1"/>
      <c r="N33" s="1"/>
    </row>
    <row r="34" spans="2:14" ht="11.25" customHeight="1" thickBot="1" x14ac:dyDescent="0.35">
      <c r="B34" s="15"/>
      <c r="C34" s="33"/>
      <c r="D34" s="34"/>
      <c r="E34" s="34"/>
      <c r="F34" s="34"/>
      <c r="G34" s="34"/>
      <c r="H34" s="34"/>
      <c r="I34" s="35"/>
      <c r="M34" s="1"/>
      <c r="N34" s="1"/>
    </row>
    <row r="35" spans="2:14" ht="16.2" thickBot="1" x14ac:dyDescent="0.35">
      <c r="B35" s="15"/>
      <c r="C35" s="102" t="s">
        <v>28</v>
      </c>
      <c r="D35" s="103"/>
      <c r="E35" s="103"/>
      <c r="F35" s="103"/>
      <c r="G35" s="103"/>
      <c r="H35" s="104"/>
      <c r="I35" s="36"/>
      <c r="J35" s="37"/>
      <c r="K35" s="38"/>
      <c r="L35" s="38"/>
      <c r="M35" s="3"/>
      <c r="N35" s="3"/>
    </row>
    <row r="36" spans="2:14" ht="249.6" customHeight="1" thickBot="1" x14ac:dyDescent="0.35">
      <c r="B36" s="15"/>
      <c r="C36" s="118" t="s">
        <v>59</v>
      </c>
      <c r="D36" s="119"/>
      <c r="E36" s="119"/>
      <c r="F36" s="119"/>
      <c r="G36" s="119"/>
      <c r="H36" s="120"/>
      <c r="I36" s="36"/>
      <c r="J36" s="37"/>
      <c r="K36" s="38"/>
      <c r="L36" s="38"/>
      <c r="M36" s="3"/>
      <c r="N36" s="3"/>
    </row>
    <row r="37" spans="2:14" ht="57" customHeight="1" x14ac:dyDescent="0.3">
      <c r="B37" s="15"/>
      <c r="C37" s="111"/>
      <c r="D37" s="112"/>
      <c r="E37" s="114"/>
      <c r="F37" s="115"/>
      <c r="G37" s="112"/>
      <c r="H37" s="113"/>
      <c r="I37" s="36"/>
      <c r="J37" s="37"/>
      <c r="K37" s="38"/>
      <c r="L37" s="38"/>
      <c r="M37" s="3"/>
      <c r="N37" s="3"/>
    </row>
    <row r="38" spans="2:14" ht="39" customHeight="1" thickBot="1" x14ac:dyDescent="0.35">
      <c r="B38" s="15"/>
      <c r="C38" s="121" t="s">
        <v>21</v>
      </c>
      <c r="D38" s="122"/>
      <c r="E38" s="116"/>
      <c r="F38" s="117"/>
      <c r="G38" s="123" t="s">
        <v>27</v>
      </c>
      <c r="H38" s="124"/>
      <c r="I38" s="36"/>
      <c r="J38" s="37"/>
      <c r="K38" s="38"/>
      <c r="L38" s="38"/>
      <c r="M38" s="3"/>
      <c r="N38" s="3"/>
    </row>
    <row r="39" spans="2:14" ht="12" customHeight="1" thickBot="1" x14ac:dyDescent="0.35">
      <c r="B39" s="15"/>
      <c r="C39" s="39"/>
      <c r="D39" s="39"/>
      <c r="E39" s="39"/>
      <c r="F39" s="39"/>
      <c r="G39" s="39"/>
      <c r="H39" s="39"/>
      <c r="I39" s="36"/>
      <c r="J39" s="37"/>
      <c r="K39" s="38"/>
      <c r="L39" s="38"/>
      <c r="M39" s="3"/>
      <c r="N39" s="3"/>
    </row>
    <row r="40" spans="2:14" ht="15.6" x14ac:dyDescent="0.3">
      <c r="B40" s="15"/>
      <c r="C40" s="150" t="s">
        <v>22</v>
      </c>
      <c r="D40" s="151"/>
      <c r="E40" s="151"/>
      <c r="F40" s="151"/>
      <c r="G40" s="151"/>
      <c r="H40" s="152"/>
      <c r="I40" s="36"/>
      <c r="J40" s="37"/>
      <c r="K40" s="38"/>
      <c r="L40" s="38"/>
      <c r="M40" s="3"/>
      <c r="N40" s="3"/>
    </row>
    <row r="41" spans="2:14" ht="18" customHeight="1" x14ac:dyDescent="0.3">
      <c r="B41" s="15"/>
      <c r="C41" s="153" t="s">
        <v>29</v>
      </c>
      <c r="D41" s="154"/>
      <c r="E41" s="154"/>
      <c r="F41" s="154"/>
      <c r="G41" s="154"/>
      <c r="H41" s="155"/>
      <c r="I41" s="35"/>
    </row>
    <row r="42" spans="2:14" ht="18" customHeight="1" x14ac:dyDescent="0.3">
      <c r="B42" s="15"/>
      <c r="C42" s="153" t="s">
        <v>45</v>
      </c>
      <c r="D42" s="154"/>
      <c r="E42" s="154"/>
      <c r="F42" s="154"/>
      <c r="G42" s="154"/>
      <c r="H42" s="155"/>
      <c r="I42" s="35"/>
    </row>
    <row r="43" spans="2:14" ht="18.75" customHeight="1" x14ac:dyDescent="0.3">
      <c r="B43" s="15"/>
      <c r="C43" s="153" t="s">
        <v>46</v>
      </c>
      <c r="D43" s="154"/>
      <c r="E43" s="154"/>
      <c r="F43" s="154"/>
      <c r="G43" s="154"/>
      <c r="H43" s="155"/>
      <c r="I43" s="35"/>
    </row>
    <row r="44" spans="2:14" ht="31.2" customHeight="1" x14ac:dyDescent="0.3">
      <c r="B44" s="15"/>
      <c r="C44" s="153" t="s">
        <v>67</v>
      </c>
      <c r="D44" s="154"/>
      <c r="E44" s="154"/>
      <c r="F44" s="154"/>
      <c r="G44" s="154"/>
      <c r="H44" s="155"/>
      <c r="I44" s="35"/>
    </row>
    <row r="45" spans="2:14" ht="18.75" customHeight="1" x14ac:dyDescent="0.3">
      <c r="B45" s="15"/>
      <c r="C45" s="153" t="s">
        <v>66</v>
      </c>
      <c r="D45" s="154"/>
      <c r="E45" s="154"/>
      <c r="F45" s="154"/>
      <c r="G45" s="154"/>
      <c r="H45" s="155"/>
      <c r="I45" s="35"/>
    </row>
    <row r="46" spans="2:14" ht="35.4" customHeight="1" x14ac:dyDescent="0.3">
      <c r="B46" s="15"/>
      <c r="C46" s="153" t="s">
        <v>68</v>
      </c>
      <c r="D46" s="154"/>
      <c r="E46" s="154"/>
      <c r="F46" s="154"/>
      <c r="G46" s="154"/>
      <c r="H46" s="155"/>
      <c r="I46" s="35"/>
    </row>
    <row r="47" spans="2:14" ht="15.6" x14ac:dyDescent="0.3">
      <c r="B47" s="15"/>
      <c r="C47" s="153" t="s">
        <v>69</v>
      </c>
      <c r="D47" s="154"/>
      <c r="E47" s="154"/>
      <c r="F47" s="154"/>
      <c r="G47" s="154"/>
      <c r="H47" s="155"/>
      <c r="I47" s="35"/>
    </row>
    <row r="48" spans="2:14" ht="52.5" customHeight="1" thickBot="1" x14ac:dyDescent="0.35">
      <c r="B48" s="15"/>
      <c r="C48" s="153" t="s">
        <v>70</v>
      </c>
      <c r="D48" s="154"/>
      <c r="E48" s="154"/>
      <c r="F48" s="154"/>
      <c r="G48" s="154"/>
      <c r="H48" s="155"/>
      <c r="I48" s="35"/>
    </row>
    <row r="49" spans="2:9" ht="12" customHeight="1" thickBot="1" x14ac:dyDescent="0.35">
      <c r="B49" s="40"/>
      <c r="C49" s="41"/>
      <c r="D49" s="42"/>
      <c r="E49" s="42"/>
      <c r="F49" s="42"/>
      <c r="G49" s="42"/>
      <c r="H49" s="42"/>
      <c r="I49" s="43"/>
    </row>
    <row r="50" spans="2:9" ht="15" thickTop="1" x14ac:dyDescent="0.3"/>
  </sheetData>
  <mergeCells count="59">
    <mergeCell ref="C40:H40"/>
    <mergeCell ref="C48:H48"/>
    <mergeCell ref="C41:H41"/>
    <mergeCell ref="C43:H43"/>
    <mergeCell ref="C42:H42"/>
    <mergeCell ref="C44:H44"/>
    <mergeCell ref="C45:H45"/>
    <mergeCell ref="C46:H46"/>
    <mergeCell ref="C47:H47"/>
    <mergeCell ref="C25:D25"/>
    <mergeCell ref="E25:H25"/>
    <mergeCell ref="C19:E19"/>
    <mergeCell ref="F19:H19"/>
    <mergeCell ref="C20:E20"/>
    <mergeCell ref="F20:H20"/>
    <mergeCell ref="C21:E21"/>
    <mergeCell ref="F21:H21"/>
    <mergeCell ref="C22:E22"/>
    <mergeCell ref="F22:H22"/>
    <mergeCell ref="C24:H24"/>
    <mergeCell ref="C16:E16"/>
    <mergeCell ref="F16:H16"/>
    <mergeCell ref="C17:E17"/>
    <mergeCell ref="F17:H17"/>
    <mergeCell ref="C18:E18"/>
    <mergeCell ref="F18:H18"/>
    <mergeCell ref="C13:E13"/>
    <mergeCell ref="F13:H13"/>
    <mergeCell ref="C14:E14"/>
    <mergeCell ref="F14:H14"/>
    <mergeCell ref="C15:E15"/>
    <mergeCell ref="F15:H15"/>
    <mergeCell ref="C10:E10"/>
    <mergeCell ref="F10:H10"/>
    <mergeCell ref="C11:E11"/>
    <mergeCell ref="F11:H11"/>
    <mergeCell ref="C12:E12"/>
    <mergeCell ref="F12:H12"/>
    <mergeCell ref="C9:E9"/>
    <mergeCell ref="F9:H9"/>
    <mergeCell ref="C3:H3"/>
    <mergeCell ref="C7:H7"/>
    <mergeCell ref="C8:E8"/>
    <mergeCell ref="F8:H8"/>
    <mergeCell ref="C5:H5"/>
    <mergeCell ref="C32:H32"/>
    <mergeCell ref="C33:H33"/>
    <mergeCell ref="C37:D37"/>
    <mergeCell ref="G37:H37"/>
    <mergeCell ref="E37:F38"/>
    <mergeCell ref="C35:H35"/>
    <mergeCell ref="C36:H36"/>
    <mergeCell ref="C38:D38"/>
    <mergeCell ref="G38:H38"/>
    <mergeCell ref="C26:D26"/>
    <mergeCell ref="E26:H26"/>
    <mergeCell ref="C27:D27"/>
    <mergeCell ref="E27:H27"/>
    <mergeCell ref="C31:H31"/>
  </mergeCells>
  <pageMargins left="0.7" right="0.7" top="0.92683333333333329" bottom="0.75" header="0.3" footer="0.3"/>
  <pageSetup paperSize="9" scale="48" orientation="portrait" horizontalDpi="300" verticalDpi="300" r:id="rId1"/>
  <headerFooter>
    <oddHeader>&amp;L&amp;G</oddHeader>
    <oddFooter>&amp;LL6_PXK_O3_v2.3_202687&amp;R&amp;P/&amp;N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'C:\Users\aleksandar.nedanov\Documents\01-Proizvođačke organizacije (PO)\Novi zahtjevi i kontrolne liste (2024)\[Zahtjev-za-odobrenje-operativnog-programa-fonda-iznosa-potpore-(04.03.2024).xlsx]UPUTA_MATRICA za popunjavanje'!#REF!</xm:f>
          </x14:formula1>
          <xm:sqref>C123:C1048576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-0.249977111117893"/>
  </sheetPr>
  <dimension ref="A1:AB47"/>
  <sheetViews>
    <sheetView showGridLines="0" view="pageBreakPreview" topLeftCell="A11" zoomScale="60" zoomScaleNormal="70" workbookViewId="0">
      <selection activeCell="C42" sqref="C42:H44"/>
    </sheetView>
  </sheetViews>
  <sheetFormatPr defaultColWidth="9.109375" defaultRowHeight="14.4" x14ac:dyDescent="0.3"/>
  <cols>
    <col min="1" max="1" width="2.88671875" style="5" customWidth="1"/>
    <col min="2" max="2" width="2.109375" style="5" customWidth="1"/>
    <col min="3" max="3" width="8.6640625" style="5" customWidth="1"/>
    <col min="4" max="4" width="12" style="5" customWidth="1"/>
    <col min="5" max="5" width="13" style="5" customWidth="1"/>
    <col min="6" max="10" width="17.6640625" style="5" customWidth="1"/>
    <col min="11" max="11" width="13.5546875" style="5" customWidth="1"/>
    <col min="12" max="12" width="16.44140625" style="5" customWidth="1"/>
    <col min="13" max="13" width="11" style="5" customWidth="1"/>
    <col min="14" max="14" width="13" style="5" customWidth="1"/>
    <col min="15" max="15" width="20.33203125" style="5" customWidth="1"/>
    <col min="16" max="16" width="30.6640625" style="5" customWidth="1"/>
    <col min="17" max="18" width="12.6640625" style="5" customWidth="1"/>
    <col min="19" max="19" width="30.88671875" style="5" customWidth="1"/>
    <col min="20" max="21" width="12.6640625" style="5" customWidth="1"/>
    <col min="22" max="22" width="16" style="5" customWidth="1"/>
    <col min="23" max="23" width="16.109375" style="5" customWidth="1"/>
    <col min="24" max="24" width="21" style="5" customWidth="1"/>
    <col min="25" max="25" width="2.109375" style="5" customWidth="1"/>
    <col min="26" max="26" width="2.88671875" style="5" customWidth="1"/>
    <col min="27" max="27" width="9.109375" style="5" customWidth="1"/>
    <col min="28" max="28" width="9.109375" style="6"/>
    <col min="29" max="16384" width="9.109375" style="4"/>
  </cols>
  <sheetData>
    <row r="1" spans="2:25" ht="15" customHeight="1" thickBot="1" x14ac:dyDescent="0.35"/>
    <row r="2" spans="2:25" ht="11.25" customHeight="1" thickTop="1" thickBot="1" x14ac:dyDescent="0.35"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2:25" ht="45" customHeight="1" thickBot="1" x14ac:dyDescent="0.35">
      <c r="B3" s="47"/>
      <c r="C3" s="129" t="s">
        <v>60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7"/>
      <c r="Y3" s="48"/>
    </row>
    <row r="4" spans="2:25" ht="11.25" customHeight="1" thickBot="1" x14ac:dyDescent="0.35">
      <c r="B4" s="4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48"/>
    </row>
    <row r="5" spans="2:25" ht="76.5" customHeight="1" thickBot="1" x14ac:dyDescent="0.35">
      <c r="B5" s="49"/>
      <c r="C5" s="138" t="s">
        <v>61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3"/>
      <c r="Y5" s="50"/>
    </row>
    <row r="6" spans="2:25" ht="12" customHeight="1" thickBot="1" x14ac:dyDescent="0.35">
      <c r="B6" s="47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48"/>
    </row>
    <row r="7" spans="2:25" ht="28.5" customHeight="1" thickBot="1" x14ac:dyDescent="0.35">
      <c r="B7" s="47"/>
      <c r="C7" s="161" t="s">
        <v>40</v>
      </c>
      <c r="D7" s="161"/>
      <c r="E7" s="161"/>
      <c r="F7" s="161"/>
      <c r="G7" s="161"/>
      <c r="H7" s="161"/>
      <c r="I7" s="161"/>
      <c r="J7" s="161"/>
      <c r="K7" s="162" t="s">
        <v>44</v>
      </c>
      <c r="L7" s="162"/>
      <c r="M7" s="162"/>
      <c r="N7" s="162"/>
      <c r="O7" s="162"/>
      <c r="P7" s="162"/>
      <c r="Q7" s="162"/>
      <c r="R7" s="162"/>
      <c r="S7" s="162"/>
      <c r="T7" s="162" t="s">
        <v>41</v>
      </c>
      <c r="U7" s="162"/>
      <c r="V7" s="162"/>
      <c r="W7" s="162"/>
      <c r="X7" s="162"/>
      <c r="Y7" s="48"/>
    </row>
    <row r="8" spans="2:25" ht="108" customHeight="1" thickBot="1" x14ac:dyDescent="0.35">
      <c r="B8" s="47"/>
      <c r="C8" s="52" t="s">
        <v>31</v>
      </c>
      <c r="D8" s="53" t="s">
        <v>17</v>
      </c>
      <c r="E8" s="54" t="s">
        <v>36</v>
      </c>
      <c r="F8" s="55" t="s">
        <v>47</v>
      </c>
      <c r="G8" s="55" t="s">
        <v>48</v>
      </c>
      <c r="H8" s="55" t="s">
        <v>49</v>
      </c>
      <c r="I8" s="55" t="s">
        <v>51</v>
      </c>
      <c r="J8" s="56" t="s">
        <v>50</v>
      </c>
      <c r="K8" s="53" t="s">
        <v>33</v>
      </c>
      <c r="L8" s="55" t="s">
        <v>34</v>
      </c>
      <c r="M8" s="55" t="s">
        <v>42</v>
      </c>
      <c r="N8" s="55" t="s">
        <v>32</v>
      </c>
      <c r="O8" s="55" t="s">
        <v>35</v>
      </c>
      <c r="P8" s="55" t="s">
        <v>37</v>
      </c>
      <c r="Q8" s="55" t="s">
        <v>38</v>
      </c>
      <c r="R8" s="57" t="s">
        <v>39</v>
      </c>
      <c r="S8" s="58" t="s">
        <v>62</v>
      </c>
      <c r="T8" s="55" t="s">
        <v>52</v>
      </c>
      <c r="U8" s="57" t="s">
        <v>53</v>
      </c>
      <c r="V8" s="57" t="s">
        <v>63</v>
      </c>
      <c r="W8" s="57" t="s">
        <v>64</v>
      </c>
      <c r="X8" s="59" t="s">
        <v>65</v>
      </c>
      <c r="Y8" s="48"/>
    </row>
    <row r="9" spans="2:25" ht="24.9" customHeight="1" x14ac:dyDescent="0.3">
      <c r="B9" s="47"/>
      <c r="C9" s="163"/>
      <c r="D9" s="165"/>
      <c r="E9" s="167"/>
      <c r="F9" s="173"/>
      <c r="G9" s="173"/>
      <c r="H9" s="173"/>
      <c r="I9" s="173"/>
      <c r="J9" s="169"/>
      <c r="K9" s="60"/>
      <c r="L9" s="61"/>
      <c r="M9" s="62"/>
      <c r="N9" s="61"/>
      <c r="O9" s="61"/>
      <c r="P9" s="61"/>
      <c r="Q9" s="63"/>
      <c r="R9" s="63"/>
      <c r="S9" s="64"/>
      <c r="T9" s="171" t="str">
        <f>IF(MIN(Q9:Q11)=0,"",MIN(Q9:Q11))</f>
        <v/>
      </c>
      <c r="U9" s="174" t="str">
        <f>IF(MIN(R9:R11)=0,"",MIN(R9:R11))</f>
        <v/>
      </c>
      <c r="V9" s="174" t="str">
        <f>IFERROR(ROUNDDOWN(T9*0.5,2),"")</f>
        <v/>
      </c>
      <c r="W9" s="174" t="str">
        <f>IFERROR(V9,"")</f>
        <v/>
      </c>
      <c r="X9" s="176" t="str">
        <f>IFERROR(ROUNDDOWN(V9*0.8,2),"")</f>
        <v/>
      </c>
      <c r="Y9" s="48"/>
    </row>
    <row r="10" spans="2:25" ht="24.9" customHeight="1" x14ac:dyDescent="0.3">
      <c r="B10" s="47"/>
      <c r="C10" s="164"/>
      <c r="D10" s="166"/>
      <c r="E10" s="168"/>
      <c r="F10" s="100"/>
      <c r="G10" s="100"/>
      <c r="H10" s="100"/>
      <c r="I10" s="100"/>
      <c r="J10" s="170"/>
      <c r="K10" s="65"/>
      <c r="L10" s="66"/>
      <c r="M10" s="67"/>
      <c r="N10" s="66"/>
      <c r="O10" s="66"/>
      <c r="P10" s="66"/>
      <c r="Q10" s="68"/>
      <c r="R10" s="68"/>
      <c r="S10" s="69"/>
      <c r="T10" s="172"/>
      <c r="U10" s="175"/>
      <c r="V10" s="175"/>
      <c r="W10" s="175"/>
      <c r="X10" s="177"/>
      <c r="Y10" s="48"/>
    </row>
    <row r="11" spans="2:25" ht="24.9" customHeight="1" x14ac:dyDescent="0.3">
      <c r="B11" s="47"/>
      <c r="C11" s="164"/>
      <c r="D11" s="166"/>
      <c r="E11" s="168"/>
      <c r="F11" s="100"/>
      <c r="G11" s="100"/>
      <c r="H11" s="100"/>
      <c r="I11" s="100"/>
      <c r="J11" s="170"/>
      <c r="K11" s="70"/>
      <c r="L11" s="71"/>
      <c r="M11" s="72"/>
      <c r="N11" s="71"/>
      <c r="O11" s="71"/>
      <c r="P11" s="71"/>
      <c r="Q11" s="97"/>
      <c r="R11" s="97"/>
      <c r="S11" s="73"/>
      <c r="T11" s="172"/>
      <c r="U11" s="175"/>
      <c r="V11" s="175"/>
      <c r="W11" s="175"/>
      <c r="X11" s="177"/>
      <c r="Y11" s="48"/>
    </row>
    <row r="12" spans="2:25" ht="24.9" customHeight="1" x14ac:dyDescent="0.3">
      <c r="B12" s="47"/>
      <c r="C12" s="182"/>
      <c r="D12" s="184"/>
      <c r="E12" s="186"/>
      <c r="F12" s="194"/>
      <c r="G12" s="194"/>
      <c r="H12" s="194"/>
      <c r="I12" s="194"/>
      <c r="J12" s="188"/>
      <c r="K12" s="74"/>
      <c r="L12" s="75"/>
      <c r="M12" s="76"/>
      <c r="N12" s="75"/>
      <c r="O12" s="75"/>
      <c r="P12" s="75"/>
      <c r="Q12" s="77"/>
      <c r="R12" s="77"/>
      <c r="S12" s="78"/>
      <c r="T12" s="190" t="str">
        <f>IF(MIN(Q12:Q14)=0,"",MIN(Q12:Q14))</f>
        <v/>
      </c>
      <c r="U12" s="178" t="str">
        <f>IF(MIN(R12:R14)=0,"",MIN(R12:R14))</f>
        <v/>
      </c>
      <c r="V12" s="178" t="str">
        <f>IFERROR(ROUNDDOWN(T12*0.5,2),"")</f>
        <v/>
      </c>
      <c r="W12" s="178" t="str">
        <f>IFERROR(V12,"")</f>
        <v/>
      </c>
      <c r="X12" s="180" t="str">
        <f>IFERROR(ROUNDDOWN(V12*0.8,2),"")</f>
        <v/>
      </c>
      <c r="Y12" s="48"/>
    </row>
    <row r="13" spans="2:25" ht="24.9" customHeight="1" x14ac:dyDescent="0.3">
      <c r="B13" s="47"/>
      <c r="C13" s="182"/>
      <c r="D13" s="184"/>
      <c r="E13" s="186"/>
      <c r="F13" s="194"/>
      <c r="G13" s="194"/>
      <c r="H13" s="194"/>
      <c r="I13" s="194"/>
      <c r="J13" s="188"/>
      <c r="K13" s="79"/>
      <c r="L13" s="80"/>
      <c r="M13" s="81"/>
      <c r="N13" s="80"/>
      <c r="O13" s="80"/>
      <c r="P13" s="80"/>
      <c r="Q13" s="82"/>
      <c r="R13" s="82"/>
      <c r="S13" s="83"/>
      <c r="T13" s="190"/>
      <c r="U13" s="178"/>
      <c r="V13" s="178"/>
      <c r="W13" s="178"/>
      <c r="X13" s="180"/>
      <c r="Y13" s="48"/>
    </row>
    <row r="14" spans="2:25" ht="24.9" customHeight="1" thickBot="1" x14ac:dyDescent="0.35">
      <c r="B14" s="47"/>
      <c r="C14" s="183"/>
      <c r="D14" s="185"/>
      <c r="E14" s="187"/>
      <c r="F14" s="195"/>
      <c r="G14" s="195"/>
      <c r="H14" s="195"/>
      <c r="I14" s="195"/>
      <c r="J14" s="189"/>
      <c r="K14" s="92"/>
      <c r="L14" s="93"/>
      <c r="M14" s="94"/>
      <c r="N14" s="93"/>
      <c r="O14" s="93"/>
      <c r="P14" s="93"/>
      <c r="Q14" s="95"/>
      <c r="R14" s="95"/>
      <c r="S14" s="96"/>
      <c r="T14" s="191"/>
      <c r="U14" s="179"/>
      <c r="V14" s="179"/>
      <c r="W14" s="179"/>
      <c r="X14" s="181"/>
      <c r="Y14" s="48"/>
    </row>
    <row r="15" spans="2:25" ht="24.9" customHeight="1" x14ac:dyDescent="0.3">
      <c r="B15" s="47"/>
      <c r="C15" s="163"/>
      <c r="D15" s="165"/>
      <c r="E15" s="167"/>
      <c r="F15" s="173"/>
      <c r="G15" s="173"/>
      <c r="H15" s="173"/>
      <c r="I15" s="173"/>
      <c r="J15" s="169"/>
      <c r="K15" s="60"/>
      <c r="L15" s="61"/>
      <c r="M15" s="62"/>
      <c r="N15" s="61"/>
      <c r="O15" s="61"/>
      <c r="P15" s="61"/>
      <c r="Q15" s="63"/>
      <c r="R15" s="63"/>
      <c r="S15" s="64"/>
      <c r="T15" s="171" t="str">
        <f>IF(MIN(Q15:Q17)=0,"",MIN(Q15:Q17))</f>
        <v/>
      </c>
      <c r="U15" s="174" t="str">
        <f>IF(MIN(R15:R17)=0,"",MIN(R15:R17))</f>
        <v/>
      </c>
      <c r="V15" s="174" t="str">
        <f>IFERROR(ROUNDDOWN(T15*0.5,2),"")</f>
        <v/>
      </c>
      <c r="W15" s="174" t="str">
        <f>IFERROR(V15,"")</f>
        <v/>
      </c>
      <c r="X15" s="176" t="str">
        <f>IFERROR(ROUNDDOWN(V15*0.8,2),"")</f>
        <v/>
      </c>
      <c r="Y15" s="48"/>
    </row>
    <row r="16" spans="2:25" ht="24.9" customHeight="1" x14ac:dyDescent="0.3">
      <c r="B16" s="47"/>
      <c r="C16" s="164"/>
      <c r="D16" s="166"/>
      <c r="E16" s="168"/>
      <c r="F16" s="100"/>
      <c r="G16" s="100"/>
      <c r="H16" s="100"/>
      <c r="I16" s="100"/>
      <c r="J16" s="170"/>
      <c r="K16" s="65"/>
      <c r="L16" s="66"/>
      <c r="M16" s="67"/>
      <c r="N16" s="66"/>
      <c r="O16" s="66"/>
      <c r="P16" s="66"/>
      <c r="Q16" s="68"/>
      <c r="R16" s="68"/>
      <c r="S16" s="69"/>
      <c r="T16" s="172"/>
      <c r="U16" s="175"/>
      <c r="V16" s="175"/>
      <c r="W16" s="175"/>
      <c r="X16" s="177"/>
      <c r="Y16" s="48"/>
    </row>
    <row r="17" spans="2:25" ht="24.9" customHeight="1" x14ac:dyDescent="0.3">
      <c r="B17" s="47"/>
      <c r="C17" s="164"/>
      <c r="D17" s="166"/>
      <c r="E17" s="168"/>
      <c r="F17" s="100"/>
      <c r="G17" s="100"/>
      <c r="H17" s="100"/>
      <c r="I17" s="100"/>
      <c r="J17" s="170"/>
      <c r="K17" s="70"/>
      <c r="L17" s="71"/>
      <c r="M17" s="72"/>
      <c r="N17" s="71"/>
      <c r="O17" s="71"/>
      <c r="P17" s="71"/>
      <c r="Q17" s="97"/>
      <c r="R17" s="97"/>
      <c r="S17" s="73"/>
      <c r="T17" s="172"/>
      <c r="U17" s="175"/>
      <c r="V17" s="175"/>
      <c r="W17" s="175"/>
      <c r="X17" s="177"/>
      <c r="Y17" s="48"/>
    </row>
    <row r="18" spans="2:25" ht="24.9" customHeight="1" x14ac:dyDescent="0.3">
      <c r="B18" s="47"/>
      <c r="C18" s="182"/>
      <c r="D18" s="184"/>
      <c r="E18" s="186"/>
      <c r="F18" s="194"/>
      <c r="G18" s="194"/>
      <c r="H18" s="194"/>
      <c r="I18" s="194"/>
      <c r="J18" s="188"/>
      <c r="K18" s="74"/>
      <c r="L18" s="75"/>
      <c r="M18" s="76"/>
      <c r="N18" s="75"/>
      <c r="O18" s="75"/>
      <c r="P18" s="75"/>
      <c r="Q18" s="77"/>
      <c r="R18" s="77"/>
      <c r="S18" s="78"/>
      <c r="T18" s="190" t="str">
        <f>IF(MIN(Q18:Q20)=0,"",MIN(Q18:Q20))</f>
        <v/>
      </c>
      <c r="U18" s="178" t="str">
        <f>IF(MIN(R18:R20)=0,"",MIN(R18:R20))</f>
        <v/>
      </c>
      <c r="V18" s="178" t="str">
        <f>IFERROR(ROUNDDOWN(T18*0.5,2),"")</f>
        <v/>
      </c>
      <c r="W18" s="178" t="str">
        <f>IFERROR(V18,"")</f>
        <v/>
      </c>
      <c r="X18" s="180" t="str">
        <f>IFERROR(ROUNDDOWN(V18*0.8,2),"")</f>
        <v/>
      </c>
      <c r="Y18" s="48"/>
    </row>
    <row r="19" spans="2:25" ht="24.9" customHeight="1" x14ac:dyDescent="0.3">
      <c r="B19" s="47"/>
      <c r="C19" s="182"/>
      <c r="D19" s="184"/>
      <c r="E19" s="186"/>
      <c r="F19" s="194"/>
      <c r="G19" s="194"/>
      <c r="H19" s="194"/>
      <c r="I19" s="194"/>
      <c r="J19" s="188"/>
      <c r="K19" s="79"/>
      <c r="L19" s="80"/>
      <c r="M19" s="81"/>
      <c r="N19" s="80"/>
      <c r="O19" s="80"/>
      <c r="P19" s="80"/>
      <c r="Q19" s="82"/>
      <c r="R19" s="82"/>
      <c r="S19" s="83"/>
      <c r="T19" s="190"/>
      <c r="U19" s="178"/>
      <c r="V19" s="178"/>
      <c r="W19" s="178"/>
      <c r="X19" s="180"/>
      <c r="Y19" s="48"/>
    </row>
    <row r="20" spans="2:25" ht="24.9" customHeight="1" thickBot="1" x14ac:dyDescent="0.35">
      <c r="B20" s="47"/>
      <c r="C20" s="183"/>
      <c r="D20" s="185"/>
      <c r="E20" s="187"/>
      <c r="F20" s="195"/>
      <c r="G20" s="195"/>
      <c r="H20" s="195"/>
      <c r="I20" s="195"/>
      <c r="J20" s="189"/>
      <c r="K20" s="92"/>
      <c r="L20" s="93"/>
      <c r="M20" s="94"/>
      <c r="N20" s="93"/>
      <c r="O20" s="93"/>
      <c r="P20" s="93"/>
      <c r="Q20" s="95"/>
      <c r="R20" s="95"/>
      <c r="S20" s="96"/>
      <c r="T20" s="191"/>
      <c r="U20" s="179"/>
      <c r="V20" s="179"/>
      <c r="W20" s="179"/>
      <c r="X20" s="181"/>
      <c r="Y20" s="48"/>
    </row>
    <row r="21" spans="2:25" ht="24.9" customHeight="1" x14ac:dyDescent="0.3">
      <c r="B21" s="47"/>
      <c r="C21" s="163"/>
      <c r="D21" s="165"/>
      <c r="E21" s="167"/>
      <c r="F21" s="173"/>
      <c r="G21" s="173"/>
      <c r="H21" s="173"/>
      <c r="I21" s="173"/>
      <c r="J21" s="169"/>
      <c r="K21" s="60"/>
      <c r="L21" s="61"/>
      <c r="M21" s="62"/>
      <c r="N21" s="61"/>
      <c r="O21" s="61"/>
      <c r="P21" s="61"/>
      <c r="Q21" s="63"/>
      <c r="R21" s="63"/>
      <c r="S21" s="64"/>
      <c r="T21" s="171" t="str">
        <f>IF(MIN(Q21:Q23)=0,"",MIN(Q21:Q23))</f>
        <v/>
      </c>
      <c r="U21" s="174" t="str">
        <f>IF(MIN(R21:R23)=0,"",MIN(R21:R23))</f>
        <v/>
      </c>
      <c r="V21" s="174" t="str">
        <f>IFERROR(ROUNDDOWN(T21*0.5,2),"")</f>
        <v/>
      </c>
      <c r="W21" s="174" t="str">
        <f>IFERROR(V21,"")</f>
        <v/>
      </c>
      <c r="X21" s="176" t="str">
        <f>IFERROR(ROUNDDOWN(V21*0.8,2),"")</f>
        <v/>
      </c>
      <c r="Y21" s="48"/>
    </row>
    <row r="22" spans="2:25" ht="24.9" customHeight="1" x14ac:dyDescent="0.3">
      <c r="B22" s="47"/>
      <c r="C22" s="164"/>
      <c r="D22" s="166"/>
      <c r="E22" s="168"/>
      <c r="F22" s="100"/>
      <c r="G22" s="100"/>
      <c r="H22" s="100"/>
      <c r="I22" s="100"/>
      <c r="J22" s="170"/>
      <c r="K22" s="65"/>
      <c r="L22" s="66"/>
      <c r="M22" s="67"/>
      <c r="N22" s="66"/>
      <c r="O22" s="66"/>
      <c r="P22" s="66"/>
      <c r="Q22" s="68"/>
      <c r="R22" s="68"/>
      <c r="S22" s="69"/>
      <c r="T22" s="172"/>
      <c r="U22" s="175"/>
      <c r="V22" s="175"/>
      <c r="W22" s="175"/>
      <c r="X22" s="177"/>
      <c r="Y22" s="48"/>
    </row>
    <row r="23" spans="2:25" ht="24.9" customHeight="1" x14ac:dyDescent="0.3">
      <c r="B23" s="47"/>
      <c r="C23" s="164"/>
      <c r="D23" s="166"/>
      <c r="E23" s="168"/>
      <c r="F23" s="100"/>
      <c r="G23" s="100"/>
      <c r="H23" s="100"/>
      <c r="I23" s="100"/>
      <c r="J23" s="170"/>
      <c r="K23" s="70"/>
      <c r="L23" s="71"/>
      <c r="M23" s="72"/>
      <c r="N23" s="71"/>
      <c r="O23" s="71"/>
      <c r="P23" s="71"/>
      <c r="Q23" s="97"/>
      <c r="R23" s="97"/>
      <c r="S23" s="73"/>
      <c r="T23" s="172"/>
      <c r="U23" s="175"/>
      <c r="V23" s="175"/>
      <c r="W23" s="175"/>
      <c r="X23" s="177"/>
      <c r="Y23" s="48"/>
    </row>
    <row r="24" spans="2:25" ht="24.9" customHeight="1" x14ac:dyDescent="0.3">
      <c r="B24" s="47"/>
      <c r="C24" s="182"/>
      <c r="D24" s="184"/>
      <c r="E24" s="186"/>
      <c r="F24" s="194"/>
      <c r="G24" s="194"/>
      <c r="H24" s="194"/>
      <c r="I24" s="194"/>
      <c r="J24" s="188"/>
      <c r="K24" s="74"/>
      <c r="L24" s="75"/>
      <c r="M24" s="76"/>
      <c r="N24" s="75"/>
      <c r="O24" s="75"/>
      <c r="P24" s="75"/>
      <c r="Q24" s="77"/>
      <c r="R24" s="77"/>
      <c r="S24" s="78"/>
      <c r="T24" s="190" t="str">
        <f>IF(MIN(Q24:Q26)=0,"",MIN(Q24:Q26))</f>
        <v/>
      </c>
      <c r="U24" s="178" t="str">
        <f>IF(MIN(R24:R26)=0,"",MIN(R24:R26))</f>
        <v/>
      </c>
      <c r="V24" s="178" t="str">
        <f>IFERROR(ROUNDDOWN(T24*0.5,2),"")</f>
        <v/>
      </c>
      <c r="W24" s="178" t="str">
        <f>IFERROR(V24,"")</f>
        <v/>
      </c>
      <c r="X24" s="180" t="str">
        <f>IFERROR(ROUNDDOWN(V24*0.8,2),"")</f>
        <v/>
      </c>
      <c r="Y24" s="48"/>
    </row>
    <row r="25" spans="2:25" ht="24.9" customHeight="1" x14ac:dyDescent="0.3">
      <c r="B25" s="47"/>
      <c r="C25" s="182"/>
      <c r="D25" s="184"/>
      <c r="E25" s="186"/>
      <c r="F25" s="194"/>
      <c r="G25" s="194"/>
      <c r="H25" s="194"/>
      <c r="I25" s="194"/>
      <c r="J25" s="188"/>
      <c r="K25" s="79"/>
      <c r="L25" s="80"/>
      <c r="M25" s="81"/>
      <c r="N25" s="80"/>
      <c r="O25" s="80"/>
      <c r="P25" s="80"/>
      <c r="Q25" s="82"/>
      <c r="R25" s="82"/>
      <c r="S25" s="83"/>
      <c r="T25" s="190"/>
      <c r="U25" s="178"/>
      <c r="V25" s="178"/>
      <c r="W25" s="178"/>
      <c r="X25" s="180"/>
      <c r="Y25" s="48"/>
    </row>
    <row r="26" spans="2:25" ht="24.9" customHeight="1" thickBot="1" x14ac:dyDescent="0.35">
      <c r="B26" s="47"/>
      <c r="C26" s="183"/>
      <c r="D26" s="185"/>
      <c r="E26" s="187"/>
      <c r="F26" s="195"/>
      <c r="G26" s="195"/>
      <c r="H26" s="195"/>
      <c r="I26" s="195"/>
      <c r="J26" s="189"/>
      <c r="K26" s="92"/>
      <c r="L26" s="93"/>
      <c r="M26" s="94"/>
      <c r="N26" s="93"/>
      <c r="O26" s="93"/>
      <c r="P26" s="93"/>
      <c r="Q26" s="95"/>
      <c r="R26" s="95"/>
      <c r="S26" s="96"/>
      <c r="T26" s="191"/>
      <c r="U26" s="179"/>
      <c r="V26" s="179"/>
      <c r="W26" s="179"/>
      <c r="X26" s="181"/>
      <c r="Y26" s="48"/>
    </row>
    <row r="27" spans="2:25" ht="24.9" customHeight="1" x14ac:dyDescent="0.3">
      <c r="B27" s="47"/>
      <c r="C27" s="163"/>
      <c r="D27" s="165"/>
      <c r="E27" s="167"/>
      <c r="F27" s="173"/>
      <c r="G27" s="173"/>
      <c r="H27" s="173"/>
      <c r="I27" s="173"/>
      <c r="J27" s="169"/>
      <c r="K27" s="60"/>
      <c r="L27" s="61"/>
      <c r="M27" s="62"/>
      <c r="N27" s="61"/>
      <c r="O27" s="61"/>
      <c r="P27" s="61"/>
      <c r="Q27" s="63"/>
      <c r="R27" s="63"/>
      <c r="S27" s="64"/>
      <c r="T27" s="171" t="str">
        <f>IF(MIN(Q27:Q29)=0,"",MIN(Q27:Q29))</f>
        <v/>
      </c>
      <c r="U27" s="174" t="str">
        <f>IF(MIN(R27:R29)=0,"",MIN(R27:R29))</f>
        <v/>
      </c>
      <c r="V27" s="174" t="str">
        <f>IFERROR(ROUNDDOWN(T27*0.5,2),"")</f>
        <v/>
      </c>
      <c r="W27" s="174" t="str">
        <f>IFERROR(V27,"")</f>
        <v/>
      </c>
      <c r="X27" s="176" t="str">
        <f>IFERROR(ROUNDDOWN(V27*0.8,2),"")</f>
        <v/>
      </c>
      <c r="Y27" s="48"/>
    </row>
    <row r="28" spans="2:25" ht="24.9" customHeight="1" x14ac:dyDescent="0.3">
      <c r="B28" s="47"/>
      <c r="C28" s="164"/>
      <c r="D28" s="166"/>
      <c r="E28" s="168"/>
      <c r="F28" s="100"/>
      <c r="G28" s="100"/>
      <c r="H28" s="100"/>
      <c r="I28" s="100"/>
      <c r="J28" s="170"/>
      <c r="K28" s="65"/>
      <c r="L28" s="66"/>
      <c r="M28" s="67"/>
      <c r="N28" s="66"/>
      <c r="O28" s="66"/>
      <c r="P28" s="66"/>
      <c r="Q28" s="68"/>
      <c r="R28" s="68"/>
      <c r="S28" s="69"/>
      <c r="T28" s="172"/>
      <c r="U28" s="175"/>
      <c r="V28" s="175"/>
      <c r="W28" s="175"/>
      <c r="X28" s="177"/>
      <c r="Y28" s="48"/>
    </row>
    <row r="29" spans="2:25" ht="24.9" customHeight="1" x14ac:dyDescent="0.3">
      <c r="B29" s="47"/>
      <c r="C29" s="164"/>
      <c r="D29" s="166"/>
      <c r="E29" s="168"/>
      <c r="F29" s="100"/>
      <c r="G29" s="100"/>
      <c r="H29" s="100"/>
      <c r="I29" s="100"/>
      <c r="J29" s="170"/>
      <c r="K29" s="70"/>
      <c r="L29" s="71"/>
      <c r="M29" s="72"/>
      <c r="N29" s="71"/>
      <c r="O29" s="71"/>
      <c r="P29" s="71"/>
      <c r="Q29" s="97"/>
      <c r="R29" s="97"/>
      <c r="S29" s="73"/>
      <c r="T29" s="172"/>
      <c r="U29" s="175"/>
      <c r="V29" s="175"/>
      <c r="W29" s="175"/>
      <c r="X29" s="177"/>
      <c r="Y29" s="48"/>
    </row>
    <row r="30" spans="2:25" ht="24.9" customHeight="1" x14ac:dyDescent="0.3">
      <c r="B30" s="47"/>
      <c r="C30" s="182"/>
      <c r="D30" s="184"/>
      <c r="E30" s="186"/>
      <c r="F30" s="194"/>
      <c r="G30" s="194"/>
      <c r="H30" s="194"/>
      <c r="I30" s="194"/>
      <c r="J30" s="188"/>
      <c r="K30" s="74"/>
      <c r="L30" s="75"/>
      <c r="M30" s="76"/>
      <c r="N30" s="75"/>
      <c r="O30" s="75"/>
      <c r="P30" s="75"/>
      <c r="Q30" s="77"/>
      <c r="R30" s="77"/>
      <c r="S30" s="78"/>
      <c r="T30" s="190" t="str">
        <f>IF(MIN(Q30:Q32)=0,"",MIN(Q30:Q32))</f>
        <v/>
      </c>
      <c r="U30" s="178" t="str">
        <f>IF(MIN(R30:R32)=0,"",MIN(R30:R32))</f>
        <v/>
      </c>
      <c r="V30" s="178" t="str">
        <f>IFERROR(ROUNDDOWN(T30*0.5,2),"")</f>
        <v/>
      </c>
      <c r="W30" s="178" t="str">
        <f>IFERROR(V30,"")</f>
        <v/>
      </c>
      <c r="X30" s="180" t="str">
        <f>IFERROR(ROUNDDOWN(V30*0.8,2),"")</f>
        <v/>
      </c>
      <c r="Y30" s="48"/>
    </row>
    <row r="31" spans="2:25" ht="24.9" customHeight="1" x14ac:dyDescent="0.3">
      <c r="B31" s="47"/>
      <c r="C31" s="182"/>
      <c r="D31" s="184"/>
      <c r="E31" s="186"/>
      <c r="F31" s="194"/>
      <c r="G31" s="194"/>
      <c r="H31" s="194"/>
      <c r="I31" s="194"/>
      <c r="J31" s="188"/>
      <c r="K31" s="79"/>
      <c r="L31" s="80"/>
      <c r="M31" s="81"/>
      <c r="N31" s="80"/>
      <c r="O31" s="80"/>
      <c r="P31" s="80"/>
      <c r="Q31" s="82"/>
      <c r="R31" s="82"/>
      <c r="S31" s="83"/>
      <c r="T31" s="190"/>
      <c r="U31" s="178"/>
      <c r="V31" s="178"/>
      <c r="W31" s="178"/>
      <c r="X31" s="180"/>
      <c r="Y31" s="48"/>
    </row>
    <row r="32" spans="2:25" ht="24.9" customHeight="1" thickBot="1" x14ac:dyDescent="0.35">
      <c r="B32" s="47"/>
      <c r="C32" s="183"/>
      <c r="D32" s="185"/>
      <c r="E32" s="187"/>
      <c r="F32" s="195"/>
      <c r="G32" s="195"/>
      <c r="H32" s="195"/>
      <c r="I32" s="195"/>
      <c r="J32" s="189"/>
      <c r="K32" s="92"/>
      <c r="L32" s="93"/>
      <c r="M32" s="94"/>
      <c r="N32" s="93"/>
      <c r="O32" s="93"/>
      <c r="P32" s="93"/>
      <c r="Q32" s="95"/>
      <c r="R32" s="95"/>
      <c r="S32" s="96"/>
      <c r="T32" s="191"/>
      <c r="U32" s="179"/>
      <c r="V32" s="179"/>
      <c r="W32" s="179"/>
      <c r="X32" s="181"/>
      <c r="Y32" s="48"/>
    </row>
    <row r="33" spans="2:25" ht="24.9" customHeight="1" x14ac:dyDescent="0.3">
      <c r="B33" s="47"/>
      <c r="C33" s="163"/>
      <c r="D33" s="165"/>
      <c r="E33" s="167"/>
      <c r="F33" s="173"/>
      <c r="G33" s="173"/>
      <c r="H33" s="173"/>
      <c r="I33" s="173"/>
      <c r="J33" s="169"/>
      <c r="K33" s="60"/>
      <c r="L33" s="61"/>
      <c r="M33" s="62"/>
      <c r="N33" s="61"/>
      <c r="O33" s="61"/>
      <c r="P33" s="61"/>
      <c r="Q33" s="63"/>
      <c r="R33" s="63"/>
      <c r="S33" s="64"/>
      <c r="T33" s="171" t="str">
        <f>IF(MIN(Q33:Q35)=0,"",MIN(Q33:Q35))</f>
        <v/>
      </c>
      <c r="U33" s="174" t="str">
        <f>IF(MIN(R33:R35)=0,"",MIN(R33:R35))</f>
        <v/>
      </c>
      <c r="V33" s="174" t="str">
        <f>IFERROR(ROUNDDOWN(T33*0.5,2),"")</f>
        <v/>
      </c>
      <c r="W33" s="174" t="str">
        <f>IFERROR(V33,"")</f>
        <v/>
      </c>
      <c r="X33" s="176" t="str">
        <f>IFERROR(ROUNDDOWN(V33*0.8,2),"")</f>
        <v/>
      </c>
      <c r="Y33" s="48"/>
    </row>
    <row r="34" spans="2:25" ht="24.9" customHeight="1" x14ac:dyDescent="0.3">
      <c r="B34" s="47"/>
      <c r="C34" s="164"/>
      <c r="D34" s="166"/>
      <c r="E34" s="168"/>
      <c r="F34" s="100"/>
      <c r="G34" s="100"/>
      <c r="H34" s="100"/>
      <c r="I34" s="100"/>
      <c r="J34" s="170"/>
      <c r="K34" s="65"/>
      <c r="L34" s="66"/>
      <c r="M34" s="67"/>
      <c r="N34" s="66"/>
      <c r="O34" s="66"/>
      <c r="P34" s="66"/>
      <c r="Q34" s="68"/>
      <c r="R34" s="68"/>
      <c r="S34" s="69"/>
      <c r="T34" s="172"/>
      <c r="U34" s="175"/>
      <c r="V34" s="175"/>
      <c r="W34" s="175"/>
      <c r="X34" s="177"/>
      <c r="Y34" s="48"/>
    </row>
    <row r="35" spans="2:25" ht="24.9" customHeight="1" x14ac:dyDescent="0.3">
      <c r="B35" s="47"/>
      <c r="C35" s="164"/>
      <c r="D35" s="166"/>
      <c r="E35" s="168"/>
      <c r="F35" s="100"/>
      <c r="G35" s="100"/>
      <c r="H35" s="100"/>
      <c r="I35" s="100"/>
      <c r="J35" s="170"/>
      <c r="K35" s="70"/>
      <c r="L35" s="71"/>
      <c r="M35" s="72"/>
      <c r="N35" s="71"/>
      <c r="O35" s="71"/>
      <c r="P35" s="71"/>
      <c r="Q35" s="97"/>
      <c r="R35" s="97"/>
      <c r="S35" s="73"/>
      <c r="T35" s="172"/>
      <c r="U35" s="175"/>
      <c r="V35" s="175"/>
      <c r="W35" s="175"/>
      <c r="X35" s="177"/>
      <c r="Y35" s="48"/>
    </row>
    <row r="36" spans="2:25" ht="24.9" customHeight="1" x14ac:dyDescent="0.3">
      <c r="B36" s="47"/>
      <c r="C36" s="182"/>
      <c r="D36" s="184"/>
      <c r="E36" s="186"/>
      <c r="F36" s="194"/>
      <c r="G36" s="194"/>
      <c r="H36" s="194"/>
      <c r="I36" s="194"/>
      <c r="J36" s="188"/>
      <c r="K36" s="74"/>
      <c r="L36" s="75"/>
      <c r="M36" s="76"/>
      <c r="N36" s="75"/>
      <c r="O36" s="75"/>
      <c r="P36" s="75"/>
      <c r="Q36" s="77"/>
      <c r="R36" s="77"/>
      <c r="S36" s="78"/>
      <c r="T36" s="190" t="str">
        <f>IF(MIN(Q36:Q38)=0,"",MIN(Q36:Q38))</f>
        <v/>
      </c>
      <c r="U36" s="178" t="str">
        <f>IF(MIN(R36:R38)=0,"",MIN(R36:R38))</f>
        <v/>
      </c>
      <c r="V36" s="178" t="str">
        <f>IFERROR(ROUNDDOWN(T36*0.5,2),"")</f>
        <v/>
      </c>
      <c r="W36" s="178" t="str">
        <f>IFERROR(V36,"")</f>
        <v/>
      </c>
      <c r="X36" s="180" t="str">
        <f>IFERROR(ROUNDDOWN(V36*0.8,2),"")</f>
        <v/>
      </c>
      <c r="Y36" s="48"/>
    </row>
    <row r="37" spans="2:25" ht="24.9" customHeight="1" x14ac:dyDescent="0.3">
      <c r="B37" s="47"/>
      <c r="C37" s="182"/>
      <c r="D37" s="184"/>
      <c r="E37" s="186"/>
      <c r="F37" s="194"/>
      <c r="G37" s="194"/>
      <c r="H37" s="194"/>
      <c r="I37" s="194"/>
      <c r="J37" s="188"/>
      <c r="K37" s="79"/>
      <c r="L37" s="80"/>
      <c r="M37" s="81"/>
      <c r="N37" s="80"/>
      <c r="O37" s="80"/>
      <c r="P37" s="80"/>
      <c r="Q37" s="82"/>
      <c r="R37" s="82"/>
      <c r="S37" s="83"/>
      <c r="T37" s="190"/>
      <c r="U37" s="178"/>
      <c r="V37" s="178"/>
      <c r="W37" s="178"/>
      <c r="X37" s="180"/>
      <c r="Y37" s="48"/>
    </row>
    <row r="38" spans="2:25" ht="24.9" customHeight="1" thickBot="1" x14ac:dyDescent="0.35">
      <c r="B38" s="47"/>
      <c r="C38" s="183"/>
      <c r="D38" s="185"/>
      <c r="E38" s="187"/>
      <c r="F38" s="195"/>
      <c r="G38" s="195"/>
      <c r="H38" s="195"/>
      <c r="I38" s="195"/>
      <c r="J38" s="189"/>
      <c r="K38" s="92"/>
      <c r="L38" s="93"/>
      <c r="M38" s="94"/>
      <c r="N38" s="93"/>
      <c r="O38" s="93"/>
      <c r="P38" s="93"/>
      <c r="Q38" s="95"/>
      <c r="R38" s="95"/>
      <c r="S38" s="96"/>
      <c r="T38" s="191"/>
      <c r="U38" s="179"/>
      <c r="V38" s="179"/>
      <c r="W38" s="179"/>
      <c r="X38" s="181"/>
      <c r="Y38" s="48"/>
    </row>
    <row r="39" spans="2:25" ht="24.9" customHeight="1" x14ac:dyDescent="0.3">
      <c r="B39" s="47"/>
      <c r="C39" s="163"/>
      <c r="D39" s="165"/>
      <c r="E39" s="167"/>
      <c r="F39" s="173"/>
      <c r="G39" s="173"/>
      <c r="H39" s="173"/>
      <c r="I39" s="173"/>
      <c r="J39" s="169"/>
      <c r="K39" s="60"/>
      <c r="L39" s="61"/>
      <c r="M39" s="62"/>
      <c r="N39" s="61"/>
      <c r="O39" s="61"/>
      <c r="P39" s="61"/>
      <c r="Q39" s="63"/>
      <c r="R39" s="63"/>
      <c r="S39" s="64"/>
      <c r="T39" s="171" t="str">
        <f>IF(MIN(Q39:Q41)=0,"",MIN(Q39:Q41))</f>
        <v/>
      </c>
      <c r="U39" s="174" t="str">
        <f>IF(MIN(R39:R41)=0,"",MIN(R39:R41))</f>
        <v/>
      </c>
      <c r="V39" s="174" t="str">
        <f>IFERROR(ROUNDDOWN(T39*0.5,2),"")</f>
        <v/>
      </c>
      <c r="W39" s="174" t="str">
        <f>IFERROR(V39,"")</f>
        <v/>
      </c>
      <c r="X39" s="176" t="str">
        <f>IFERROR(ROUNDDOWN(V39*0.8,2),"")</f>
        <v/>
      </c>
      <c r="Y39" s="48"/>
    </row>
    <row r="40" spans="2:25" ht="24.9" customHeight="1" x14ac:dyDescent="0.3">
      <c r="B40" s="47"/>
      <c r="C40" s="164"/>
      <c r="D40" s="166"/>
      <c r="E40" s="168"/>
      <c r="F40" s="100"/>
      <c r="G40" s="100"/>
      <c r="H40" s="100"/>
      <c r="I40" s="100"/>
      <c r="J40" s="170"/>
      <c r="K40" s="65"/>
      <c r="L40" s="66"/>
      <c r="M40" s="67"/>
      <c r="N40" s="66"/>
      <c r="O40" s="66"/>
      <c r="P40" s="66"/>
      <c r="Q40" s="68"/>
      <c r="R40" s="68"/>
      <c r="S40" s="69"/>
      <c r="T40" s="172"/>
      <c r="U40" s="175"/>
      <c r="V40" s="175"/>
      <c r="W40" s="175"/>
      <c r="X40" s="177"/>
      <c r="Y40" s="48"/>
    </row>
    <row r="41" spans="2:25" ht="24.9" customHeight="1" x14ac:dyDescent="0.3">
      <c r="B41" s="47"/>
      <c r="C41" s="164"/>
      <c r="D41" s="166"/>
      <c r="E41" s="168"/>
      <c r="F41" s="100"/>
      <c r="G41" s="100"/>
      <c r="H41" s="100"/>
      <c r="I41" s="100"/>
      <c r="J41" s="170"/>
      <c r="K41" s="70"/>
      <c r="L41" s="71"/>
      <c r="M41" s="72"/>
      <c r="N41" s="71"/>
      <c r="O41" s="71"/>
      <c r="P41" s="71"/>
      <c r="Q41" s="87"/>
      <c r="R41" s="87"/>
      <c r="S41" s="73"/>
      <c r="T41" s="172"/>
      <c r="U41" s="175"/>
      <c r="V41" s="175"/>
      <c r="W41" s="175"/>
      <c r="X41" s="177"/>
      <c r="Y41" s="48"/>
    </row>
    <row r="42" spans="2:25" ht="24.9" customHeight="1" x14ac:dyDescent="0.3">
      <c r="B42" s="47"/>
      <c r="C42" s="182"/>
      <c r="D42" s="184"/>
      <c r="E42" s="186"/>
      <c r="F42" s="194"/>
      <c r="G42" s="194"/>
      <c r="H42" s="194"/>
      <c r="I42" s="194"/>
      <c r="J42" s="188"/>
      <c r="K42" s="74"/>
      <c r="L42" s="75"/>
      <c r="M42" s="76"/>
      <c r="N42" s="75"/>
      <c r="O42" s="75"/>
      <c r="P42" s="75"/>
      <c r="Q42" s="77"/>
      <c r="R42" s="77"/>
      <c r="S42" s="78"/>
      <c r="T42" s="190" t="str">
        <f>IF(MIN(Q42:Q44)=0,"",MIN(Q42:Q44))</f>
        <v/>
      </c>
      <c r="U42" s="178" t="str">
        <f>IF(MIN(R42:R44)=0,"",MIN(R42:R44))</f>
        <v/>
      </c>
      <c r="V42" s="178" t="str">
        <f>IFERROR(ROUNDDOWN(T42*0.5,2),"")</f>
        <v/>
      </c>
      <c r="W42" s="178" t="str">
        <f>IFERROR(V42,"")</f>
        <v/>
      </c>
      <c r="X42" s="180" t="str">
        <f>IFERROR(ROUNDDOWN(V42*0.8,2),"")</f>
        <v/>
      </c>
      <c r="Y42" s="48"/>
    </row>
    <row r="43" spans="2:25" ht="24.9" customHeight="1" x14ac:dyDescent="0.3">
      <c r="B43" s="47"/>
      <c r="C43" s="182"/>
      <c r="D43" s="184"/>
      <c r="E43" s="186"/>
      <c r="F43" s="194"/>
      <c r="G43" s="194"/>
      <c r="H43" s="194"/>
      <c r="I43" s="194"/>
      <c r="J43" s="188"/>
      <c r="K43" s="79"/>
      <c r="L43" s="80"/>
      <c r="M43" s="81"/>
      <c r="N43" s="80"/>
      <c r="O43" s="80"/>
      <c r="P43" s="80"/>
      <c r="Q43" s="82"/>
      <c r="R43" s="82"/>
      <c r="S43" s="83"/>
      <c r="T43" s="190"/>
      <c r="U43" s="178"/>
      <c r="V43" s="178"/>
      <c r="W43" s="178"/>
      <c r="X43" s="180"/>
      <c r="Y43" s="48"/>
    </row>
    <row r="44" spans="2:25" ht="24.9" customHeight="1" thickBot="1" x14ac:dyDescent="0.35">
      <c r="B44" s="47"/>
      <c r="C44" s="183"/>
      <c r="D44" s="185"/>
      <c r="E44" s="187"/>
      <c r="F44" s="195"/>
      <c r="G44" s="195"/>
      <c r="H44" s="195"/>
      <c r="I44" s="195"/>
      <c r="J44" s="189"/>
      <c r="K44" s="92"/>
      <c r="L44" s="93"/>
      <c r="M44" s="94"/>
      <c r="N44" s="93"/>
      <c r="O44" s="93"/>
      <c r="P44" s="93"/>
      <c r="Q44" s="95"/>
      <c r="R44" s="95"/>
      <c r="S44" s="96"/>
      <c r="T44" s="191"/>
      <c r="U44" s="179"/>
      <c r="V44" s="179"/>
      <c r="W44" s="179"/>
      <c r="X44" s="181"/>
      <c r="Y44" s="48"/>
    </row>
    <row r="45" spans="2:25" ht="24.9" customHeight="1" thickBot="1" x14ac:dyDescent="0.35">
      <c r="B45" s="47"/>
      <c r="C45" s="158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60"/>
      <c r="S45" s="88" t="s">
        <v>43</v>
      </c>
      <c r="T45" s="89"/>
      <c r="U45" s="90"/>
      <c r="V45" s="90"/>
      <c r="W45" s="90"/>
      <c r="X45" s="91"/>
      <c r="Y45" s="48"/>
    </row>
    <row r="46" spans="2:25" ht="12" customHeight="1" thickBot="1" x14ac:dyDescent="0.35">
      <c r="B46" s="84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6"/>
    </row>
    <row r="47" spans="2:25" ht="15" thickTop="1" x14ac:dyDescent="0.3"/>
  </sheetData>
  <mergeCells count="162">
    <mergeCell ref="C21:C23"/>
    <mergeCell ref="U24:U26"/>
    <mergeCell ref="V24:V26"/>
    <mergeCell ref="W24:W26"/>
    <mergeCell ref="X24:X26"/>
    <mergeCell ref="H21:H23"/>
    <mergeCell ref="I21:I23"/>
    <mergeCell ref="J21:J23"/>
    <mergeCell ref="T21:T23"/>
    <mergeCell ref="U21:U23"/>
    <mergeCell ref="C24:C26"/>
    <mergeCell ref="D24:D26"/>
    <mergeCell ref="E24:E26"/>
    <mergeCell ref="F24:F26"/>
    <mergeCell ref="G24:G26"/>
    <mergeCell ref="H24:H26"/>
    <mergeCell ref="I24:I26"/>
    <mergeCell ref="J24:J26"/>
    <mergeCell ref="T24:T26"/>
    <mergeCell ref="X12:X14"/>
    <mergeCell ref="H9:H11"/>
    <mergeCell ref="I9:I11"/>
    <mergeCell ref="J9:J11"/>
    <mergeCell ref="T9:T11"/>
    <mergeCell ref="F21:F23"/>
    <mergeCell ref="G21:G23"/>
    <mergeCell ref="V15:V17"/>
    <mergeCell ref="W15:W17"/>
    <mergeCell ref="X15:X17"/>
    <mergeCell ref="U18:U20"/>
    <mergeCell ref="V18:V20"/>
    <mergeCell ref="W18:W20"/>
    <mergeCell ref="X18:X20"/>
    <mergeCell ref="H15:H17"/>
    <mergeCell ref="I15:I17"/>
    <mergeCell ref="J15:J17"/>
    <mergeCell ref="T15:T17"/>
    <mergeCell ref="U15:U17"/>
    <mergeCell ref="F12:F14"/>
    <mergeCell ref="G12:G14"/>
    <mergeCell ref="H12:H14"/>
    <mergeCell ref="I12:I14"/>
    <mergeCell ref="F18:F20"/>
    <mergeCell ref="J12:J14"/>
    <mergeCell ref="T12:T14"/>
    <mergeCell ref="U12:U14"/>
    <mergeCell ref="V12:V14"/>
    <mergeCell ref="W12:W14"/>
    <mergeCell ref="U9:U11"/>
    <mergeCell ref="C9:C11"/>
    <mergeCell ref="D9:D11"/>
    <mergeCell ref="E9:E11"/>
    <mergeCell ref="F9:F11"/>
    <mergeCell ref="G9:G11"/>
    <mergeCell ref="V9:V11"/>
    <mergeCell ref="W9:W11"/>
    <mergeCell ref="X27:X29"/>
    <mergeCell ref="C27:C29"/>
    <mergeCell ref="D27:D29"/>
    <mergeCell ref="E27:E29"/>
    <mergeCell ref="F27:F29"/>
    <mergeCell ref="G27:G29"/>
    <mergeCell ref="D15:D17"/>
    <mergeCell ref="E15:E17"/>
    <mergeCell ref="F15:F17"/>
    <mergeCell ref="G15:G17"/>
    <mergeCell ref="T18:T20"/>
    <mergeCell ref="D21:D23"/>
    <mergeCell ref="C18:C20"/>
    <mergeCell ref="D18:D20"/>
    <mergeCell ref="E18:E20"/>
    <mergeCell ref="G18:G20"/>
    <mergeCell ref="H18:H20"/>
    <mergeCell ref="I18:I20"/>
    <mergeCell ref="J18:J20"/>
    <mergeCell ref="E21:E23"/>
    <mergeCell ref="C15:C17"/>
    <mergeCell ref="V21:V23"/>
    <mergeCell ref="W21:W23"/>
    <mergeCell ref="X21:X23"/>
    <mergeCell ref="X9:X11"/>
    <mergeCell ref="C12:C14"/>
    <mergeCell ref="D12:D14"/>
    <mergeCell ref="E12:E14"/>
    <mergeCell ref="C30:C32"/>
    <mergeCell ref="D30:D32"/>
    <mergeCell ref="E30:E32"/>
    <mergeCell ref="F30:F32"/>
    <mergeCell ref="G30:G32"/>
    <mergeCell ref="H30:H32"/>
    <mergeCell ref="I30:I32"/>
    <mergeCell ref="J30:J32"/>
    <mergeCell ref="T30:T32"/>
    <mergeCell ref="U30:U32"/>
    <mergeCell ref="V30:V32"/>
    <mergeCell ref="W30:W32"/>
    <mergeCell ref="X30:X32"/>
    <mergeCell ref="H27:H29"/>
    <mergeCell ref="I27:I29"/>
    <mergeCell ref="J27:J29"/>
    <mergeCell ref="T27:T29"/>
    <mergeCell ref="U27:U29"/>
    <mergeCell ref="V27:V29"/>
    <mergeCell ref="W27:W29"/>
    <mergeCell ref="V33:V35"/>
    <mergeCell ref="W33:W35"/>
    <mergeCell ref="X33:X35"/>
    <mergeCell ref="C36:C38"/>
    <mergeCell ref="D36:D38"/>
    <mergeCell ref="E36:E38"/>
    <mergeCell ref="F36:F38"/>
    <mergeCell ref="G36:G38"/>
    <mergeCell ref="H36:H38"/>
    <mergeCell ref="I36:I38"/>
    <mergeCell ref="J36:J38"/>
    <mergeCell ref="T36:T38"/>
    <mergeCell ref="U36:U38"/>
    <mergeCell ref="V36:V38"/>
    <mergeCell ref="W36:W38"/>
    <mergeCell ref="X36:X38"/>
    <mergeCell ref="H33:H35"/>
    <mergeCell ref="I33:I35"/>
    <mergeCell ref="J33:J35"/>
    <mergeCell ref="T33:T35"/>
    <mergeCell ref="U33:U35"/>
    <mergeCell ref="C33:C35"/>
    <mergeCell ref="D33:D35"/>
    <mergeCell ref="E33:E35"/>
    <mergeCell ref="F33:F35"/>
    <mergeCell ref="G33:G35"/>
    <mergeCell ref="F39:F41"/>
    <mergeCell ref="G39:G41"/>
    <mergeCell ref="F42:F44"/>
    <mergeCell ref="G42:G44"/>
    <mergeCell ref="H39:H41"/>
    <mergeCell ref="H42:H44"/>
    <mergeCell ref="U42:U44"/>
    <mergeCell ref="I42:I44"/>
    <mergeCell ref="C3:X3"/>
    <mergeCell ref="C45:R45"/>
    <mergeCell ref="C7:J7"/>
    <mergeCell ref="K7:S7"/>
    <mergeCell ref="T7:X7"/>
    <mergeCell ref="C39:C41"/>
    <mergeCell ref="D39:D41"/>
    <mergeCell ref="E39:E41"/>
    <mergeCell ref="J39:J41"/>
    <mergeCell ref="T39:T41"/>
    <mergeCell ref="I39:I41"/>
    <mergeCell ref="U39:U41"/>
    <mergeCell ref="V39:V41"/>
    <mergeCell ref="W39:W41"/>
    <mergeCell ref="X39:X41"/>
    <mergeCell ref="V42:V44"/>
    <mergeCell ref="W42:W44"/>
    <mergeCell ref="X42:X44"/>
    <mergeCell ref="C42:C44"/>
    <mergeCell ref="D42:D44"/>
    <mergeCell ref="E42:E44"/>
    <mergeCell ref="J42:J44"/>
    <mergeCell ref="T42:T44"/>
    <mergeCell ref="C5:X5"/>
  </mergeCells>
  <pageMargins left="0.7" right="0.7" top="0.92683333333333329" bottom="0.75" header="0.3" footer="0.3"/>
  <pageSetup paperSize="8" scale="51" orientation="landscape" verticalDpi="300" r:id="rId1"/>
  <headerFooter>
    <oddHeader>&amp;L&amp;G</oddHeader>
    <oddFooter>&amp;LL6_PXK_O3_v2.3_202687&amp;R&amp;P/&amp;N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31f03b82107d9b70b64b0ad0aaecfb4c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0380b6bc04290678b0fdb27b6a261e44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LongProperties xmlns="http://schemas.microsoft.com/office/2006/metadata/longProperties"/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Šifra_verzija_datum xmlns="45adb973-3738-4051-9417-704071a43e5d">L6_PXK_O3_v2.3_202687</Šifra_verzija_datum>
    <Broj_x0020_verzije xmlns="45adb973-3738-4051-9417-704071a43e5d">2.3</Broj_x0020_verzije>
    <Kratica_x0020_OJ_x0020__x0028_Pripremio_x0029__x0020_-_x0020_2017 xmlns="45adb973-3738-4051-9417-704071a43e5d" xsi:nil="true"/>
    <Pripremio xmlns="45adb973-3738-4051-9417-704071a43e5d">
      <UserInfo>
        <DisplayName>Silvija Vuglač Ranteš</DisplayName>
        <AccountId>163</AccountId>
        <AccountType/>
      </UserInfo>
    </Pripremio>
    <Kratica_x0020_OJ_x0020__x0028_Pripremio_x0029__x0020_-_x0020_nova xmlns="45adb973-3738-4051-9417-704071a43e5d" xsi:nil="true"/>
    <Naziv_x0020_prikaza_x0020_procesa_x002f_landscape-a xmlns="45adb973-3738-4051-9417-704071a43e5d" xsi:nil="true"/>
    <Datum_x0020_pripreme xmlns="45adb973-3738-4051-9417-704071a43e5d" xsi:nil="true"/>
    <Prilog_x0020_broj xmlns="45adb973-3738-4051-9417-704071a43e5d">Prilog II</Prilog_x0020_broj>
    <Vrijedi_x0020_od xmlns="45adb973-3738-4051-9417-704071a43e5d">2026-08-06T22:00:00+00:00</Vrijedi_x0020_od>
    <Šifra_x0020_procedure1 xmlns="45adb973-3738-4051-9417-704071a43e5d">L6_PXK</Šifra_x0020_procedure1>
    <Sektor_x002f_odjel_x002f_odgovorna_x0020_osoba_x0020__x0028_Report_x0029_ xmlns="45adb973-3738-4051-9417-704071a43e5d" xsi:nil="true"/>
    <Status_x0020_verzije1 xmlns="45adb973-3738-4051-9417-704071a43e5d" xsi:nil="true"/>
    <Datum_x0020_verzije xmlns="45adb973-3738-4051-9417-704071a43e5d" xsi:nil="true"/>
    <Naziv_x0020_na_x0020_engleskom_x0020_jeziku xmlns="45adb973-3738-4051-9417-704071a43e5d" xsi:nil="true"/>
    <Šifra xmlns="45adb973-3738-4051-9417-704071a43e5d">L6_PXK_O3</Šifra>
    <Kratica_x0020_OJ_x0020__x0028_Pripremio_x0029_ xmlns="45adb973-3738-4051-9417-704071a43e5d" xsi:nil="true"/>
    <Broj_x0020_Naputka xmlns="45adb973-3738-4051-9417-704071a43e5d" xsi:nil="true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sektora_x002f_službe_x0020_-_x0020_2017 xmlns="45adb973-3738-4051-9417-704071a43e5d"/>
    <Poveznice_x0020_na_x0020_druge_x0020_procedure xmlns="45adb973-3738-4051-9417-704071a43e5d"/>
    <Kratica_x0020_OJ_x0020_-_x0020_nova xmlns="45adb973-3738-4051-9417-704071a43e5d" xsi:nil="true"/>
    <Kratica_x0020_OJ1 xmlns="45adb973-3738-4051-9417-704071a43e5d" xsi:nil="true"/>
    <Poveznice_x0020_na_x0020_druge_x0020_procedure_x0020_-_x0020_novo xmlns="45adb973-3738-4051-9417-704071a43e5d" xsi:nil="true"/>
    <Šifra_x0020_prikaza_x0020_procesa1 xmlns="45adb973-3738-4051-9417-704071a43e5d" xsi:nil="true"/>
    <_dlc_DocId xmlns="45adb973-3738-4051-9417-704071a43e5d">VY2WPRCRYZME-5-15835</_dlc_DocId>
    <_dlc_DocIdUrl xmlns="45adb973-3738-4051-9417-704071a43e5d">
      <Url>http://k01a620n16/_layouts/15/DocIdRedir.aspx?ID=VY2WPRCRYZME-5-15835</Url>
      <Description>VY2WPRCRYZME-5-15835</Description>
    </_dlc_DocIdUrl>
    <Dokument_x0020_odobrio xmlns="45adb973-3738-4051-9417-704071a43e5d">
      <UserInfo>
        <DisplayName/>
        <AccountId xsi:nil="true"/>
        <AccountType/>
      </UserInfo>
    </Dokument_x0020_odobrio>
    <Broj_x0020_verzije_x0020_dokumenta xmlns="45adb973-3738-4051-9417-704071a43e5d" xsi:nil="true"/>
    <Dokument_x0020_primjenjiv_x0020_do xmlns="45adb973-3738-4051-9417-704071a43e5d" xsi:nil="true"/>
    <Dokument_x0020_primjenjiv_x0020_od xmlns="45adb973-3738-4051-9417-704071a43e5d" xsi:nil="true"/>
    <Odobrio xmlns="45adb973-3738-4051-9417-704071a43e5d">
      <UserInfo>
        <DisplayName>Renata Miković</DisplayName>
        <AccountId>215</AccountId>
        <AccountType/>
      </UserInfo>
    </Odobrio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>Tihana Pogledić</DisplayName>
        <AccountId>94</AccountId>
        <AccountType/>
      </UserInfo>
    </Vlasnik_x0020_procedure>
    <Footer_x0028_format_x0029_ xmlns="45adb973-3738-4051-9417-704071a43e5d" xsi:nil="true"/>
  </documentManagement>
</p:properties>
</file>

<file path=customXml/item7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Props1.xml><?xml version="1.0" encoding="utf-8"?>
<ds:datastoreItem xmlns:ds="http://schemas.openxmlformats.org/officeDocument/2006/customXml" ds:itemID="{3842C530-6497-468D-8094-ED3E46F5457F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B32A2A-28FE-4833-BE9A-FD34206E4007}">
  <ds:schemaRefs>
    <ds:schemaRef ds:uri="office.server.policy"/>
  </ds:schemaRefs>
</ds:datastoreItem>
</file>

<file path=customXml/itemProps4.xml><?xml version="1.0" encoding="utf-8"?>
<ds:datastoreItem xmlns:ds="http://schemas.openxmlformats.org/officeDocument/2006/customXml" ds:itemID="{9DE14A1B-10D0-4C99-B129-74138FA330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6.xml><?xml version="1.0" encoding="utf-8"?>
<ds:datastoreItem xmlns:ds="http://schemas.openxmlformats.org/officeDocument/2006/customXml" ds:itemID="{FEC3C950-9B5D-4FB0-83F3-18625FC8B27A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sharepoint/v3"/>
    <ds:schemaRef ds:uri="http://purl.org/dc/terms/"/>
    <ds:schemaRef ds:uri="45adb973-3738-4051-9417-704071a43e5d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7.xml><?xml version="1.0" encoding="utf-8"?>
<ds:datastoreItem xmlns:ds="http://schemas.openxmlformats.org/officeDocument/2006/customXml" ds:itemID="{1DBA564C-8A92-42B0-822F-7D2145E3563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1_L6_PXK_O3_Popunjava PO 1</vt:lpstr>
      <vt:lpstr>2_L6_PXK_O3_Popunjava PO 2</vt:lpstr>
      <vt:lpstr>'1_L6_PXK_O3_Popunjava PO 1'!Print_Area</vt:lpstr>
      <vt:lpstr>'2_L6_PXK_O3_Popunjava PO 2'!Print_Area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odobravanje operativnog fonda i iznosa potpore</dc:title>
  <dc:creator>Andrea Marotti</dc:creator>
  <cp:lastModifiedBy>Tihana Pogledić</cp:lastModifiedBy>
  <cp:lastPrinted>2025-09-24T07:36:08Z</cp:lastPrinted>
  <dcterms:created xsi:type="dcterms:W3CDTF">2009-04-17T10:58:49Z</dcterms:created>
  <dcterms:modified xsi:type="dcterms:W3CDTF">2026-08-07T11:52:36Z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e3afacd0-0204-445f-a6d7-b3441c6c9ff7</vt:lpwstr>
  </property>
  <property fmtid="{D5CDD505-2E9C-101B-9397-08002B2CF9AE}" pid="5" name="WorkflowChangePath">
    <vt:lpwstr>f7905e06-c13b-4949-980e-40d49d6baf25,2;f7905e06-c13b-4949-980e-40d49d6baf25,5;f7905e06-c13b-4949-980e-40d49d6baf25,7;f7905e06-c13b-4949-980e-40d49d6baf25,9;f7905e06-c13b-4949-980e-40d49d6baf25,14;f7905e06-c13b-4949-980e-40d49d6baf25,16;f7905e06-c13b-4949-</vt:lpwstr>
  </property>
  <property fmtid="{D5CDD505-2E9C-101B-9397-08002B2CF9AE}" pid="6" name="_docset_NoMedatataSyncRequired">
    <vt:lpwstr>False</vt:lpwstr>
  </property>
</Properties>
</file>